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3913"/>
  <workbookPr autoCompressPictures="0"/>
  <bookViews>
    <workbookView xWindow="5640" yWindow="2760" windowWidth="24220" windowHeight="14940" tabRatio="863" firstSheet="2" activeTab="7"/>
  </bookViews>
  <sheets>
    <sheet name="marginal effects total difficul" sheetId="2" r:id="rId1"/>
    <sheet name="marginal effects internal behav" sheetId="12" r:id="rId2"/>
    <sheet name="marginal effects extern behav" sheetId="14" r:id="rId3"/>
    <sheet name="marginal effects hyperactivity" sheetId="15" r:id="rId4"/>
    <sheet name="marginal effects prosocial beh" sheetId="16" r:id="rId5"/>
    <sheet name="marginal effects template" sheetId="13" r:id="rId6"/>
    <sheet name="Sheet9" sheetId="11" r:id="rId7"/>
    <sheet name="Sheet1" sheetId="17" r:id="rId8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6" i="12" l="1"/>
  <c r="M55" i="12"/>
  <c r="M54" i="12"/>
  <c r="M53" i="12"/>
  <c r="M52" i="12"/>
  <c r="M51" i="12"/>
  <c r="M56" i="14"/>
  <c r="M55" i="14"/>
  <c r="M54" i="14"/>
  <c r="M53" i="14"/>
  <c r="M52" i="14"/>
  <c r="M51" i="14"/>
  <c r="M56" i="15"/>
  <c r="M55" i="15"/>
  <c r="M54" i="15"/>
  <c r="M53" i="15"/>
  <c r="M52" i="15"/>
  <c r="M51" i="15"/>
  <c r="E56" i="15"/>
  <c r="E55" i="15"/>
  <c r="E54" i="15"/>
  <c r="E53" i="15"/>
  <c r="E52" i="15"/>
  <c r="E51" i="15"/>
  <c r="E51" i="14"/>
  <c r="E130" i="14"/>
  <c r="M51" i="16"/>
  <c r="I51" i="16"/>
  <c r="E51" i="16"/>
  <c r="E52" i="16"/>
  <c r="M132" i="16"/>
  <c r="I132" i="16"/>
  <c r="E132" i="16"/>
  <c r="M131" i="16"/>
  <c r="I131" i="16"/>
  <c r="E131" i="16"/>
  <c r="M130" i="16"/>
  <c r="I130" i="16"/>
  <c r="E130" i="16"/>
  <c r="M56" i="16"/>
  <c r="I56" i="16"/>
  <c r="E56" i="16"/>
  <c r="M55" i="16"/>
  <c r="I55" i="16"/>
  <c r="E55" i="16"/>
  <c r="M54" i="16"/>
  <c r="I54" i="16"/>
  <c r="E54" i="16"/>
  <c r="M53" i="16"/>
  <c r="I53" i="16"/>
  <c r="E53" i="16"/>
  <c r="M52" i="16"/>
  <c r="I52" i="16"/>
  <c r="P29" i="16"/>
  <c r="M132" i="15"/>
  <c r="I132" i="15"/>
  <c r="E132" i="15"/>
  <c r="M131" i="15"/>
  <c r="I131" i="15"/>
  <c r="E131" i="15"/>
  <c r="M130" i="15"/>
  <c r="I130" i="15"/>
  <c r="E130" i="15"/>
  <c r="I56" i="15"/>
  <c r="I55" i="15"/>
  <c r="I54" i="15"/>
  <c r="I53" i="15"/>
  <c r="I52" i="15"/>
  <c r="I51" i="15"/>
  <c r="P29" i="15"/>
  <c r="M132" i="14"/>
  <c r="I132" i="14"/>
  <c r="E132" i="14"/>
  <c r="M131" i="14"/>
  <c r="I131" i="14"/>
  <c r="E131" i="14"/>
  <c r="M130" i="14"/>
  <c r="I130" i="14"/>
  <c r="I56" i="14"/>
  <c r="E56" i="14"/>
  <c r="I55" i="14"/>
  <c r="E55" i="14"/>
  <c r="I54" i="14"/>
  <c r="E54" i="14"/>
  <c r="I53" i="14"/>
  <c r="E53" i="14"/>
  <c r="I52" i="14"/>
  <c r="E52" i="14"/>
  <c r="I51" i="14"/>
  <c r="P29" i="14"/>
  <c r="E51" i="12"/>
  <c r="E52" i="12"/>
  <c r="I52" i="12"/>
  <c r="I51" i="12"/>
  <c r="J132" i="13"/>
  <c r="G132" i="13"/>
  <c r="D132" i="13"/>
  <c r="J131" i="13"/>
  <c r="G131" i="13"/>
  <c r="D131" i="13"/>
  <c r="J130" i="13"/>
  <c r="G130" i="13"/>
  <c r="D130" i="13"/>
  <c r="J56" i="13"/>
  <c r="G56" i="13"/>
  <c r="D56" i="13"/>
  <c r="J55" i="13"/>
  <c r="G55" i="13"/>
  <c r="D55" i="13"/>
  <c r="J54" i="13"/>
  <c r="G54" i="13"/>
  <c r="D54" i="13"/>
  <c r="J53" i="13"/>
  <c r="G53" i="13"/>
  <c r="D53" i="13"/>
  <c r="J52" i="13"/>
  <c r="G52" i="13"/>
  <c r="D52" i="13"/>
  <c r="G51" i="13"/>
  <c r="M29" i="13"/>
  <c r="I52" i="2"/>
  <c r="I51" i="2"/>
  <c r="E132" i="12"/>
  <c r="E131" i="12"/>
  <c r="E130" i="12"/>
  <c r="I130" i="12"/>
  <c r="E56" i="12"/>
  <c r="E55" i="12"/>
  <c r="E54" i="12"/>
  <c r="E53" i="12"/>
  <c r="M132" i="12"/>
  <c r="I132" i="12"/>
  <c r="M131" i="12"/>
  <c r="I131" i="12"/>
  <c r="M130" i="12"/>
  <c r="I56" i="12"/>
  <c r="I55" i="12"/>
  <c r="I54" i="12"/>
  <c r="I53" i="12"/>
  <c r="P29" i="12"/>
  <c r="M132" i="2"/>
  <c r="M131" i="2"/>
  <c r="M130" i="2"/>
  <c r="M56" i="2"/>
  <c r="I132" i="2"/>
  <c r="I131" i="2"/>
  <c r="I130" i="2"/>
  <c r="M55" i="2"/>
  <c r="M54" i="2"/>
  <c r="M53" i="2"/>
  <c r="M52" i="2"/>
  <c r="I53" i="2"/>
  <c r="I54" i="2"/>
  <c r="I55" i="2"/>
  <c r="I56" i="2"/>
  <c r="E56" i="2"/>
  <c r="E55" i="2"/>
  <c r="E54" i="2"/>
  <c r="E53" i="2"/>
  <c r="E52" i="2"/>
</calcChain>
</file>

<file path=xl/sharedStrings.xml><?xml version="1.0" encoding="utf-8"?>
<sst xmlns="http://schemas.openxmlformats.org/spreadsheetml/2006/main" count="4551" uniqueCount="792">
  <si>
    <t>Constant</t>
  </si>
  <si>
    <t>Drinking</t>
  </si>
  <si>
    <t>Never</t>
  </si>
  <si>
    <t>Less than once a month</t>
  </si>
  <si>
    <t>1-2 times a month</t>
  </si>
  <si>
    <t>1-2 times a week</t>
  </si>
  <si>
    <t>3-4 times a week</t>
  </si>
  <si>
    <t>5-6 times a week</t>
  </si>
  <si>
    <t>Every day</t>
  </si>
  <si>
    <t>Smoking</t>
  </si>
  <si>
    <t>SDQ - total difficulties</t>
  </si>
  <si>
    <t>sweep 3</t>
  </si>
  <si>
    <t>No. obs</t>
  </si>
  <si>
    <t>sweep 4</t>
  </si>
  <si>
    <t>sweep 5</t>
  </si>
  <si>
    <t>no</t>
  </si>
  <si>
    <t>yes</t>
  </si>
  <si>
    <t>(base)</t>
  </si>
  <si>
    <t>marginal effects</t>
  </si>
  <si>
    <t>predicted values</t>
  </si>
  <si>
    <t>coefficient</t>
  </si>
  <si>
    <t>s.e</t>
  </si>
  <si>
    <t>-</t>
  </si>
  <si>
    <t>|</t>
  </si>
  <si>
    <t>Less than once..</t>
  </si>
  <si>
    <t>1-2 times/mth</t>
  </si>
  <si>
    <t>1-2 times/wk</t>
  </si>
  <si>
    <t>3-4 times/wk</t>
  </si>
  <si>
    <t>5-6 times/wk</t>
  </si>
  <si>
    <t>Low birth weight</t>
  </si>
  <si>
    <t>No</t>
  </si>
  <si>
    <t>Yes</t>
  </si>
  <si>
    <t>Gestational age</t>
  </si>
  <si>
    <t>(0.373)***</t>
  </si>
  <si>
    <t>(0.090)***</t>
  </si>
  <si>
    <t>Felt low or sad</t>
  </si>
  <si>
    <t>Depression - long standing illness</t>
  </si>
  <si>
    <t>Depression</t>
  </si>
  <si>
    <t>Other illnesses</t>
  </si>
  <si>
    <t>x</t>
  </si>
  <si>
    <t>Depression - as diagnosed by Dr.</t>
  </si>
  <si>
    <t>(0.092)***</t>
  </si>
  <si>
    <t>Mother's mental health - Kessler</t>
  </si>
  <si>
    <t>constant</t>
  </si>
  <si>
    <t>(0.091)***</t>
  </si>
  <si>
    <t>Predicted values</t>
  </si>
  <si>
    <t>at 0</t>
  </si>
  <si>
    <t>at 5</t>
  </si>
  <si>
    <t>at 10</t>
  </si>
  <si>
    <t>at 15</t>
  </si>
  <si>
    <t>at 20</t>
  </si>
  <si>
    <t>at 24</t>
  </si>
  <si>
    <t>Mother's mental health - Kessler -categorical</t>
  </si>
  <si>
    <t>2bn.xoecdsc0</t>
  </si>
  <si>
    <t>3.xoecdsc0</t>
  </si>
  <si>
    <t>4.xoecdsc0</t>
  </si>
  <si>
    <t>(0.165)***</t>
  </si>
  <si>
    <t>5.xoecdsc0</t>
  </si>
  <si>
    <t>(0.132)***</t>
  </si>
  <si>
    <t>N</t>
  </si>
  <si>
    <t>Income Quintiles</t>
  </si>
  <si>
    <t>Highest quintile</t>
  </si>
  <si>
    <t>Fourth quintile</t>
  </si>
  <si>
    <t>Third quintile</t>
  </si>
  <si>
    <t>Second quintile</t>
  </si>
  <si>
    <t>Lowest quintile</t>
  </si>
  <si>
    <t>Whether in work or not</t>
  </si>
  <si>
    <t>1bn.xmdnvq00</t>
  </si>
  <si>
    <t>(0.194)***</t>
  </si>
  <si>
    <t>2.xmdnvq00</t>
  </si>
  <si>
    <t>(0.245)***</t>
  </si>
  <si>
    <t>3.xmdnvq00</t>
  </si>
  <si>
    <t>4.xmdnvq00</t>
  </si>
  <si>
    <t>(0.278)***</t>
  </si>
  <si>
    <t>5.xmdnvq00</t>
  </si>
  <si>
    <t>6.xmdnvq00</t>
  </si>
  <si>
    <t>(0.150)***</t>
  </si>
  <si>
    <t>NVQ level 5</t>
  </si>
  <si>
    <t>NVQ level 4</t>
  </si>
  <si>
    <t>NVQ level 3</t>
  </si>
  <si>
    <t>NVQ level 2</t>
  </si>
  <si>
    <t>NVQ level 1</t>
  </si>
  <si>
    <t>None of these</t>
  </si>
  <si>
    <t>Overseas qual only</t>
  </si>
  <si>
    <t>Education</t>
  </si>
  <si>
    <t>Overseas qual ..</t>
  </si>
  <si>
    <t>Family structure</t>
  </si>
  <si>
    <t>Two parents/carers</t>
  </si>
  <si>
    <t>One parent/carer</t>
  </si>
  <si>
    <t>Mother's age at child's birth</t>
  </si>
  <si>
    <t>20 to 29</t>
  </si>
  <si>
    <t>12 to 19</t>
  </si>
  <si>
    <t>30 to 39</t>
  </si>
  <si>
    <t>40 plus</t>
  </si>
  <si>
    <t>(0.140)***</t>
  </si>
  <si>
    <t>Gender of the child</t>
  </si>
  <si>
    <t>Male</t>
  </si>
  <si>
    <t>Female</t>
  </si>
  <si>
    <t>(0.094)***</t>
  </si>
  <si>
    <t>Number of siblings</t>
  </si>
  <si>
    <t>(0.126)***</t>
  </si>
  <si>
    <t>(0.197)***</t>
  </si>
  <si>
    <t>2bn.adc06ea0</t>
  </si>
  <si>
    <t>3.adc06ea0</t>
  </si>
  <si>
    <t>4.adc06ea0</t>
  </si>
  <si>
    <t>(0.376)***</t>
  </si>
  <si>
    <t>5.adc06ea0</t>
  </si>
  <si>
    <t>6.adc06ea0</t>
  </si>
  <si>
    <r>
      <t>R</t>
    </r>
    <r>
      <rPr>
        <vertAlign val="superscript"/>
        <sz val="10"/>
        <color theme="1"/>
        <rFont val="Calibri"/>
        <family val="2"/>
        <scheme val="minor"/>
      </rPr>
      <t>2</t>
    </r>
  </si>
  <si>
    <t>Ethnicity</t>
  </si>
  <si>
    <t>White</t>
  </si>
  <si>
    <t>Mixed</t>
  </si>
  <si>
    <t>Indian</t>
  </si>
  <si>
    <t>Pakistani and Bangladeshi</t>
  </si>
  <si>
    <t>Black or Black British</t>
  </si>
  <si>
    <t>Other Ethnic group (inc Chinese,Other)</t>
  </si>
  <si>
    <t>(0.446)</t>
  </si>
  <si>
    <t>(0.655)</t>
  </si>
  <si>
    <t>Pakistani and ..</t>
  </si>
  <si>
    <t>Black or Black..</t>
  </si>
  <si>
    <t>Other Ethnic ..)</t>
  </si>
  <si>
    <t>Relationship with partner - happiness</t>
  </si>
  <si>
    <t xml:space="preserve">1 - very happy </t>
  </si>
  <si>
    <t>3 - moderately happy</t>
  </si>
  <si>
    <t>7 - not happy</t>
  </si>
  <si>
    <t xml:space="preserve">S3 DV DV SDQ Total Difficulties C1  </t>
  </si>
  <si>
    <t>2bn.amstim00</t>
  </si>
  <si>
    <t>3.amstim00</t>
  </si>
  <si>
    <t>4.amstim00</t>
  </si>
  <si>
    <t>5.amstim00</t>
  </si>
  <si>
    <t>Importance of stimulation of the child</t>
  </si>
  <si>
    <t>Strongly agree</t>
  </si>
  <si>
    <t>Agree</t>
  </si>
  <si>
    <t>Neither agree nor disagree</t>
  </si>
  <si>
    <t>Disagree</t>
  </si>
  <si>
    <t>Strongly disagree</t>
  </si>
  <si>
    <t>(0.700)</t>
  </si>
  <si>
    <t>Neither agree ..</t>
  </si>
  <si>
    <t>Strongly disag..</t>
  </si>
  <si>
    <t>3+</t>
  </si>
  <si>
    <t>(0.263)</t>
  </si>
  <si>
    <t>(0.246)***</t>
  </si>
  <si>
    <t>2bn.amdrof001</t>
  </si>
  <si>
    <t>3.amdrof001</t>
  </si>
  <si>
    <t>4.amdrof001</t>
  </si>
  <si>
    <t>(0.268)***</t>
  </si>
  <si>
    <t>5.amdrof001</t>
  </si>
  <si>
    <t>6.amdrof001</t>
  </si>
  <si>
    <t>7.amdrof001</t>
  </si>
  <si>
    <t>(0.203)***</t>
  </si>
  <si>
    <t>(0.325)***</t>
  </si>
  <si>
    <t>(0.110)***</t>
  </si>
  <si>
    <t>(0.106)***</t>
  </si>
  <si>
    <t>1bn.xmkess00_cat</t>
  </si>
  <si>
    <t>2.xmkess00_cat</t>
  </si>
  <si>
    <t>3.xmkess00_cat</t>
  </si>
  <si>
    <t>4.xmkess00_cat</t>
  </si>
  <si>
    <t>5.xmkess00_cat</t>
  </si>
  <si>
    <t>6.xmkess00_cat</t>
  </si>
  <si>
    <t>7.xmkess00_cat</t>
  </si>
  <si>
    <t>0 - low</t>
  </si>
  <si>
    <t>7 - high</t>
  </si>
  <si>
    <t>Highest</t>
  </si>
  <si>
    <t>quintile</t>
  </si>
  <si>
    <t>Fourth</t>
  </si>
  <si>
    <t>Third</t>
  </si>
  <si>
    <t>Second</t>
  </si>
  <si>
    <t>Lowest</t>
  </si>
  <si>
    <t>(0.103)***</t>
  </si>
  <si>
    <t>(0.322)***</t>
  </si>
  <si>
    <t>(0.101)***</t>
  </si>
  <si>
    <t>(0.113)***</t>
  </si>
  <si>
    <t>(0.252)***</t>
  </si>
  <si>
    <t>(0.216)***</t>
  </si>
  <si>
    <t>(0.296)***</t>
  </si>
  <si>
    <t>(0.303)**</t>
  </si>
  <si>
    <t>(0.380)***</t>
  </si>
  <si>
    <t>IMPRESSIVE BECAUSE THERE ARE VERY FEW OBSERVATIONS (sw4 and 5 91 obs)</t>
  </si>
  <si>
    <t>(0.180)***</t>
  </si>
  <si>
    <t>(0.300)***</t>
  </si>
  <si>
    <t>(0.391)***</t>
  </si>
  <si>
    <t>(0.655)***</t>
  </si>
  <si>
    <t>(1.053)***</t>
  </si>
  <si>
    <t>(1.256)***</t>
  </si>
  <si>
    <t>(0.211)***</t>
  </si>
  <si>
    <t>(0.224)***</t>
  </si>
  <si>
    <t>(0.273)***</t>
  </si>
  <si>
    <t>(0.152)***</t>
  </si>
  <si>
    <t>(0.336)***</t>
  </si>
  <si>
    <t>(0.419)***</t>
  </si>
  <si>
    <t>(0.622)***</t>
  </si>
  <si>
    <t>(0.244)***</t>
  </si>
  <si>
    <t>(0.117)***</t>
  </si>
  <si>
    <t>very few obs less than 50</t>
  </si>
  <si>
    <t>(0.217)*</t>
  </si>
  <si>
    <t>(0.267)***</t>
  </si>
  <si>
    <t>(0.112)***</t>
  </si>
  <si>
    <t>(0.576)</t>
  </si>
  <si>
    <t>(1.161)</t>
  </si>
  <si>
    <t>(0.604)</t>
  </si>
  <si>
    <t>(0.167)***</t>
  </si>
  <si>
    <t>(0.254)***</t>
  </si>
  <si>
    <t>(0.405)***</t>
  </si>
  <si>
    <t>(0.575)***</t>
  </si>
  <si>
    <t>(0.999)***</t>
  </si>
  <si>
    <t>(1.205)***</t>
  </si>
  <si>
    <t>(1.546)***</t>
  </si>
  <si>
    <t>(0.093)***</t>
  </si>
  <si>
    <t>(0.209)***</t>
  </si>
  <si>
    <t>(0.496)***</t>
  </si>
  <si>
    <t>(0.250)***</t>
  </si>
  <si>
    <t>(0.252)</t>
  </si>
  <si>
    <t>(0.331)</t>
  </si>
  <si>
    <t>(0.288)***</t>
  </si>
  <si>
    <t>ca</t>
  </si>
  <si>
    <t>(0.407)</t>
  </si>
  <si>
    <t>(0.519)</t>
  </si>
  <si>
    <t>(0.415)</t>
  </si>
  <si>
    <t>(0.738)</t>
  </si>
  <si>
    <t>(0.157)***</t>
  </si>
  <si>
    <t>(0.321)**</t>
  </si>
  <si>
    <t>(0.133)***</t>
  </si>
  <si>
    <t>(0.315)</t>
  </si>
  <si>
    <t>(0.741)</t>
  </si>
  <si>
    <t>(1.927)</t>
  </si>
  <si>
    <t>(1.212)</t>
  </si>
  <si>
    <t>(0.118)***</t>
  </si>
  <si>
    <t>(0.312)***</t>
  </si>
  <si>
    <t>(0.396)***</t>
  </si>
  <si>
    <t>(0.730)***</t>
  </si>
  <si>
    <t>(1.702)***</t>
  </si>
  <si>
    <t>(1.180)***</t>
  </si>
  <si>
    <t>(0.114)***</t>
  </si>
  <si>
    <t>(2.591)</t>
  </si>
  <si>
    <t>(0.234)***</t>
  </si>
  <si>
    <t>(0.264)*</t>
  </si>
  <si>
    <t>(0.339)***</t>
  </si>
  <si>
    <t>(0.271)***</t>
  </si>
  <si>
    <t>(0.398)***</t>
  </si>
  <si>
    <t>(0.490)***</t>
  </si>
  <si>
    <t>(0.686)***</t>
  </si>
  <si>
    <t>(0.241)***</t>
  </si>
  <si>
    <t>(0.608)</t>
  </si>
  <si>
    <t>(0.475)**</t>
  </si>
  <si>
    <t>(0.131)***</t>
  </si>
  <si>
    <t>(0.484)</t>
  </si>
  <si>
    <t>(0.693)</t>
  </si>
  <si>
    <t>(0.719)</t>
  </si>
  <si>
    <t>(0.066)***</t>
  </si>
  <si>
    <t>(0.574)**</t>
  </si>
  <si>
    <t>(0.728)**</t>
  </si>
  <si>
    <t>(0.142)***</t>
  </si>
  <si>
    <t>(1.692)</t>
  </si>
  <si>
    <t>Internalizing behaviour</t>
  </si>
  <si>
    <t>(0.079)***</t>
  </si>
  <si>
    <t>internalizing behaviour - emotions &amp; peer</t>
  </si>
  <si>
    <t>(0.087)*</t>
  </si>
  <si>
    <t>(0.112)**</t>
  </si>
  <si>
    <t>(0.245)*</t>
  </si>
  <si>
    <t>(0.355)***</t>
  </si>
  <si>
    <t>(0.051)***</t>
  </si>
  <si>
    <t>(0.267)</t>
  </si>
  <si>
    <t>(0.072)***</t>
  </si>
  <si>
    <t>(0.074)***</t>
  </si>
  <si>
    <t>(0.111)***</t>
  </si>
  <si>
    <t>(0.243)***</t>
  </si>
  <si>
    <t>(0.287)***</t>
  </si>
  <si>
    <t>(0.543)***</t>
  </si>
  <si>
    <t>(0.454)***</t>
  </si>
  <si>
    <t>(0.038)***</t>
  </si>
  <si>
    <t>(0.077)***</t>
  </si>
  <si>
    <t>(0.081)***</t>
  </si>
  <si>
    <t>(0.084)***</t>
  </si>
  <si>
    <t>(0.106)**</t>
  </si>
  <si>
    <t>(0.137)***</t>
  </si>
  <si>
    <t>(0.076)***</t>
  </si>
  <si>
    <t>(0.053)***</t>
  </si>
  <si>
    <t>(0.075)***</t>
  </si>
  <si>
    <t>(0.537)*</t>
  </si>
  <si>
    <t>(0.042)***</t>
  </si>
  <si>
    <t>(0.378)</t>
  </si>
  <si>
    <t>(0.116)***</t>
  </si>
  <si>
    <t>(0.143)***</t>
  </si>
  <si>
    <t>(0.057)***</t>
  </si>
  <si>
    <t>(0.318)</t>
  </si>
  <si>
    <t>(0.601)</t>
  </si>
  <si>
    <t>(0.347)</t>
  </si>
  <si>
    <t>(0.046)***</t>
  </si>
  <si>
    <t>(0.055)***</t>
  </si>
  <si>
    <t>(0.459)***</t>
  </si>
  <si>
    <t>(0.049)***</t>
  </si>
  <si>
    <t>(0.219)***</t>
  </si>
  <si>
    <t>(0.311)***</t>
  </si>
  <si>
    <t>(0.538)***</t>
  </si>
  <si>
    <t>(0.728)***</t>
  </si>
  <si>
    <t>(1.094)***</t>
  </si>
  <si>
    <t>(0.104)***</t>
  </si>
  <si>
    <t>(0.168)***</t>
  </si>
  <si>
    <t>(0.294)***</t>
  </si>
  <si>
    <t>(0.117)</t>
  </si>
  <si>
    <t>(0.245)</t>
  </si>
  <si>
    <t>(0.069)***</t>
  </si>
  <si>
    <t>(0.191)</t>
  </si>
  <si>
    <t>(0.083)***</t>
  </si>
  <si>
    <t>(0.147)*</t>
  </si>
  <si>
    <t>(0.175)**</t>
  </si>
  <si>
    <t>(0.070)***</t>
  </si>
  <si>
    <t>(0.395)</t>
  </si>
  <si>
    <t>(0.770)</t>
  </si>
  <si>
    <t>(1.040)</t>
  </si>
  <si>
    <t>(0.064)***</t>
  </si>
  <si>
    <t>(0.161)***</t>
  </si>
  <si>
    <t>(0.783)***</t>
  </si>
  <si>
    <t>(0.685)***</t>
  </si>
  <si>
    <t>(1.374)</t>
  </si>
  <si>
    <t>(0.198)***</t>
  </si>
  <si>
    <t>(0.166)***</t>
  </si>
  <si>
    <t>(0.249)***</t>
  </si>
  <si>
    <t>(0.237)***</t>
  </si>
  <si>
    <t>(0.387)***</t>
  </si>
  <si>
    <t>(0.162)</t>
  </si>
  <si>
    <t>NVQ</t>
  </si>
  <si>
    <t>level 5</t>
  </si>
  <si>
    <t>level 4</t>
  </si>
  <si>
    <t>level 3</t>
  </si>
  <si>
    <t>level 2</t>
  </si>
  <si>
    <t>level 1</t>
  </si>
  <si>
    <t>None</t>
  </si>
  <si>
    <t>of these</t>
  </si>
  <si>
    <t>Overseas</t>
  </si>
  <si>
    <t>qual ..</t>
  </si>
  <si>
    <t>(0.350)</t>
  </si>
  <si>
    <t>(0.180)</t>
  </si>
  <si>
    <t>(0.173)***</t>
  </si>
  <si>
    <t>(0.065)***</t>
  </si>
  <si>
    <t>(0.273)</t>
  </si>
  <si>
    <t>(0.271)</t>
  </si>
  <si>
    <t>(0.377)</t>
  </si>
  <si>
    <t>(0.527)</t>
  </si>
  <si>
    <t>(0.467)**</t>
  </si>
  <si>
    <t>(0.071)***</t>
  </si>
  <si>
    <t>(0.286)</t>
  </si>
  <si>
    <t>(0.940)</t>
  </si>
  <si>
    <t>(0.118)</t>
  </si>
  <si>
    <t>(0.167)</t>
  </si>
  <si>
    <t>(0.547)</t>
  </si>
  <si>
    <t>Externalizing behaviour</t>
  </si>
  <si>
    <t>(0.060)***</t>
  </si>
  <si>
    <t>externalizing behaviour - conduct &amp; hyperactiv</t>
  </si>
  <si>
    <t>(0.290)***</t>
  </si>
  <si>
    <t>(0.541)***</t>
  </si>
  <si>
    <t>(0.564)***</t>
  </si>
  <si>
    <t>(0.924)***</t>
  </si>
  <si>
    <t>(0.174)***</t>
  </si>
  <si>
    <t>(0.218)</t>
  </si>
  <si>
    <t>(0.234)</t>
  </si>
  <si>
    <t>(0.142)</t>
  </si>
  <si>
    <t>(0.183)</t>
  </si>
  <si>
    <t>(0.346)</t>
  </si>
  <si>
    <t>(0.699)</t>
  </si>
  <si>
    <t>(0.588)</t>
  </si>
  <si>
    <t>(0.109)***</t>
  </si>
  <si>
    <t>(0.163)***</t>
  </si>
  <si>
    <t>(0.350)***</t>
  </si>
  <si>
    <t>(0.619)***</t>
  </si>
  <si>
    <t>(0.673)***</t>
  </si>
  <si>
    <t>(1.323)**</t>
  </si>
  <si>
    <t>(0.193)</t>
  </si>
  <si>
    <t>(0.345)</t>
  </si>
  <si>
    <t>(0.194)</t>
  </si>
  <si>
    <t>(1.036)</t>
  </si>
  <si>
    <t>(0.830)</t>
  </si>
  <si>
    <t>(0.121)***</t>
  </si>
  <si>
    <t>(0.189)***</t>
  </si>
  <si>
    <t>(0.414)***</t>
  </si>
  <si>
    <t>(0.978)***</t>
  </si>
  <si>
    <t>(0.772)***</t>
  </si>
  <si>
    <t>(1.405)</t>
  </si>
  <si>
    <t>xmkess00_cat</t>
  </si>
  <si>
    <t>(0.147)***</t>
  </si>
  <si>
    <t>(0.402)</t>
  </si>
  <si>
    <t>(0.114)</t>
  </si>
  <si>
    <t>(0.214)</t>
  </si>
  <si>
    <t>(0.324)</t>
  </si>
  <si>
    <t xml:space="preserve">S3 DV DV SDQ Hyperactivity/Inattention C1   </t>
  </si>
  <si>
    <t>(0.207)***</t>
  </si>
  <si>
    <t>(0.358)***</t>
  </si>
  <si>
    <t>(0.407)***</t>
  </si>
  <si>
    <t>(0.574)***</t>
  </si>
  <si>
    <t>(0.172)</t>
  </si>
  <si>
    <t>(0.257)</t>
  </si>
  <si>
    <t>(0.477)</t>
  </si>
  <si>
    <t>Neighbourhood effects [base:safe]</t>
  </si>
  <si>
    <t>(0.100)</t>
  </si>
  <si>
    <t>(0.124)</t>
  </si>
  <si>
    <t>(0.242)</t>
  </si>
  <si>
    <t>(0.334)***</t>
  </si>
  <si>
    <t>(0.460)**</t>
  </si>
  <si>
    <t>(0.918)</t>
  </si>
  <si>
    <t>(0.177)***</t>
  </si>
  <si>
    <t>(0.230)***</t>
  </si>
  <si>
    <t>(0.174)</t>
  </si>
  <si>
    <t>(0.555)</t>
  </si>
  <si>
    <t>(0.440)</t>
  </si>
  <si>
    <t>(0.121)</t>
  </si>
  <si>
    <t>(0.721)</t>
  </si>
  <si>
    <t>(0.569)</t>
  </si>
  <si>
    <t>(0.274)***</t>
  </si>
  <si>
    <t>(0.571)***</t>
  </si>
  <si>
    <t>(0.557)***</t>
  </si>
  <si>
    <t>(0.943)</t>
  </si>
  <si>
    <t>(0.120)***</t>
  </si>
  <si>
    <t>(0.191)***</t>
  </si>
  <si>
    <t>(0.119)</t>
  </si>
  <si>
    <t>(0.244)</t>
  </si>
  <si>
    <t>(0.239)</t>
  </si>
  <si>
    <t>Hyperactivity behaviour</t>
  </si>
  <si>
    <t>Other Ethnic group</t>
  </si>
  <si>
    <t>(0.074)</t>
  </si>
  <si>
    <t>(0.077)</t>
  </si>
  <si>
    <t>(0.163)</t>
  </si>
  <si>
    <t>(0.293)</t>
  </si>
  <si>
    <t>(0.054)</t>
  </si>
  <si>
    <t xml:space="preserve">S3 DV DV SDQ Prosocial C1   </t>
  </si>
  <si>
    <t>(0.278)**</t>
  </si>
  <si>
    <t>(0.028)***</t>
  </si>
  <si>
    <t>(0.207)</t>
  </si>
  <si>
    <t>(0.506)</t>
  </si>
  <si>
    <t>(0.052)</t>
  </si>
  <si>
    <t>(0.088)</t>
  </si>
  <si>
    <t>(0.045)</t>
  </si>
  <si>
    <t>(0.115)</t>
  </si>
  <si>
    <t>(0.158)</t>
  </si>
  <si>
    <t>(0.322)</t>
  </si>
  <si>
    <t>(0.227)</t>
  </si>
  <si>
    <t>Prosocial behaviour</t>
  </si>
  <si>
    <t>***</t>
  </si>
  <si>
    <t>**</t>
  </si>
  <si>
    <t>*</t>
  </si>
  <si>
    <t>(0.246)</t>
  </si>
  <si>
    <t>(0.373)</t>
  </si>
  <si>
    <t>(0.090)</t>
  </si>
  <si>
    <t>(0.131)</t>
  </si>
  <si>
    <t>(0.095)</t>
  </si>
  <si>
    <t>(0.618)</t>
  </si>
  <si>
    <t>(0.160)</t>
  </si>
  <si>
    <t>(0.148)</t>
  </si>
  <si>
    <t>(0.092)</t>
  </si>
  <si>
    <t>(0.019)</t>
  </si>
  <si>
    <t>(0.091)</t>
  </si>
  <si>
    <t>(0.141)</t>
  </si>
  <si>
    <t>(0.196)</t>
  </si>
  <si>
    <t>(0.307)</t>
  </si>
  <si>
    <t>(0.441)</t>
  </si>
  <si>
    <t>(0.765)</t>
  </si>
  <si>
    <t>(0.986)</t>
  </si>
  <si>
    <t>(1.233)</t>
  </si>
  <si>
    <t>(0.085)</t>
  </si>
  <si>
    <t>(0.184)</t>
  </si>
  <si>
    <t>(0.165)</t>
  </si>
  <si>
    <t>(0.186)</t>
  </si>
  <si>
    <t>(0.132)</t>
  </si>
  <si>
    <t>(0.133)</t>
  </si>
  <si>
    <t>(0.097)</t>
  </si>
  <si>
    <t>(0.278)</t>
  </si>
  <si>
    <t>(0.255)</t>
  </si>
  <si>
    <t>(0.192)</t>
  </si>
  <si>
    <t>(0.150)</t>
  </si>
  <si>
    <t>(0.199)</t>
  </si>
  <si>
    <t>(0.287)</t>
  </si>
  <si>
    <t>(0.140)</t>
  </si>
  <si>
    <t>(0.443)</t>
  </si>
  <si>
    <t>(0.102)</t>
  </si>
  <si>
    <t>(0.108)</t>
  </si>
  <si>
    <t>(0.094)</t>
  </si>
  <si>
    <t>(0.126)</t>
  </si>
  <si>
    <t>(0.197)</t>
  </si>
  <si>
    <t>(0.128)</t>
  </si>
  <si>
    <t>(0.311)</t>
  </si>
  <si>
    <t>(0.376)</t>
  </si>
  <si>
    <t>(0.573)</t>
  </si>
  <si>
    <t>(0.044)</t>
  </si>
  <si>
    <t>(0.146)</t>
  </si>
  <si>
    <t>(0.382)</t>
  </si>
  <si>
    <t>(0.993)</t>
  </si>
  <si>
    <t>(0.215)</t>
  </si>
  <si>
    <t>(0.217)</t>
  </si>
  <si>
    <t>(0.112)</t>
  </si>
  <si>
    <t>(0.328)</t>
  </si>
  <si>
    <t>(0.101)</t>
  </si>
  <si>
    <t>(0.452)</t>
  </si>
  <si>
    <t>(0.113)</t>
  </si>
  <si>
    <t>(0.761)</t>
  </si>
  <si>
    <t>(0.023)</t>
  </si>
  <si>
    <t>(0.254)</t>
  </si>
  <si>
    <t>(0.405)</t>
  </si>
  <si>
    <t>(0.575)</t>
  </si>
  <si>
    <t>(0.999)</t>
  </si>
  <si>
    <t>(1.205)</t>
  </si>
  <si>
    <t>(1.546)</t>
  </si>
  <si>
    <t>(0.093)</t>
  </si>
  <si>
    <t>(0.198)</t>
  </si>
  <si>
    <t>(0.209)</t>
  </si>
  <si>
    <t>(0.237)</t>
  </si>
  <si>
    <t>(0.157)</t>
  </si>
  <si>
    <t>(0.104)</t>
  </si>
  <si>
    <t>(0.268)</t>
  </si>
  <si>
    <t>(0.380)</t>
  </si>
  <si>
    <t>(0.496)</t>
  </si>
  <si>
    <t>(0.250)</t>
  </si>
  <si>
    <t>(0.187)</t>
  </si>
  <si>
    <t>(0.372)</t>
  </si>
  <si>
    <t>(0.478)</t>
  </si>
  <si>
    <t>(0.123)</t>
  </si>
  <si>
    <t xml:space="preserve"> (0.219</t>
  </si>
  <si>
    <t xml:space="preserve"> (0.206</t>
  </si>
  <si>
    <t>(0.288)</t>
  </si>
  <si>
    <t>(0.103)</t>
  </si>
  <si>
    <t>(0.058)</t>
  </si>
  <si>
    <t>(1.379)</t>
  </si>
  <si>
    <t xml:space="preserve"> (1.014</t>
  </si>
  <si>
    <t>(0.106)</t>
  </si>
  <si>
    <t/>
  </si>
  <si>
    <t>(0.219)</t>
  </si>
  <si>
    <t>(0.805)</t>
  </si>
  <si>
    <t>(0.226)</t>
  </si>
  <si>
    <t>(0.980)</t>
  </si>
  <si>
    <t>(0.256)</t>
  </si>
  <si>
    <t>(0.034)</t>
  </si>
  <si>
    <t>(0.127)</t>
  </si>
  <si>
    <t>(0.203)</t>
  </si>
  <si>
    <t>(0.312)</t>
  </si>
  <si>
    <t>(0.396)</t>
  </si>
  <si>
    <t>(0.730)</t>
  </si>
  <si>
    <t>(1.702)</t>
  </si>
  <si>
    <t>(1.180)</t>
  </si>
  <si>
    <t>(0.222)</t>
  </si>
  <si>
    <t>(0.289)</t>
  </si>
  <si>
    <t>(0.308)</t>
  </si>
  <si>
    <t xml:space="preserve"> (0.160</t>
  </si>
  <si>
    <t>(0.111)</t>
  </si>
  <si>
    <t>(0.264)</t>
  </si>
  <si>
    <t>(0.339)</t>
  </si>
  <si>
    <t>(0.398)</t>
  </si>
  <si>
    <t>(0.490)</t>
  </si>
  <si>
    <t>(0.686)</t>
  </si>
  <si>
    <t>(0.241)</t>
  </si>
  <si>
    <t>(0.251)</t>
  </si>
  <si>
    <t xml:space="preserve"> (0.505</t>
  </si>
  <si>
    <t>(0.179)</t>
  </si>
  <si>
    <t>(0.149)</t>
  </si>
  <si>
    <t>(0.261)</t>
  </si>
  <si>
    <t xml:space="preserve"> (0.337</t>
  </si>
  <si>
    <t>(0.475)</t>
  </si>
  <si>
    <t>(0.066)</t>
  </si>
  <si>
    <t>(0.574)</t>
  </si>
  <si>
    <t>(0.728)</t>
  </si>
  <si>
    <t>(0.253)</t>
  </si>
  <si>
    <t>(0.325)</t>
  </si>
  <si>
    <t>(0.321)</t>
  </si>
  <si>
    <t>(0.386)</t>
  </si>
  <si>
    <t>(0.087)</t>
  </si>
  <si>
    <t>(0.176)</t>
  </si>
  <si>
    <t>(0.232)</t>
  </si>
  <si>
    <t>(0.454)</t>
  </si>
  <si>
    <t xml:space="preserve"> (0.825)</t>
  </si>
  <si>
    <t>(0.609)</t>
  </si>
  <si>
    <t>(0.079)</t>
  </si>
  <si>
    <t>(0.043)</t>
  </si>
  <si>
    <t>(0.355)</t>
  </si>
  <si>
    <t>(0.051)</t>
  </si>
  <si>
    <t>(0.136)</t>
  </si>
  <si>
    <t>(0.040)</t>
  </si>
  <si>
    <t>(0.323)</t>
  </si>
  <si>
    <t>(0.072)</t>
  </si>
  <si>
    <t>(0.041)</t>
  </si>
  <si>
    <t>(0.009)</t>
  </si>
  <si>
    <t>(0.243)</t>
  </si>
  <si>
    <t>(0.543)</t>
  </si>
  <si>
    <t>(0.038)</t>
  </si>
  <si>
    <t>(0.081)</t>
  </si>
  <si>
    <t>(0.084)</t>
  </si>
  <si>
    <t>(0.137)</t>
  </si>
  <si>
    <t>(0.076)</t>
  </si>
  <si>
    <t>(0.098)</t>
  </si>
  <si>
    <t>(0.147)</t>
  </si>
  <si>
    <t>(0.067)</t>
  </si>
  <si>
    <t>(0.053)</t>
  </si>
  <si>
    <t xml:space="preserve"> (0.066</t>
  </si>
  <si>
    <t>(0.130)</t>
  </si>
  <si>
    <t>(0.409)</t>
  </si>
  <si>
    <t>(0.026)</t>
  </si>
  <si>
    <t>(0.063)</t>
  </si>
  <si>
    <t>(0.075)</t>
  </si>
  <si>
    <t>(0.537)</t>
  </si>
  <si>
    <t>(0.042)</t>
  </si>
  <si>
    <t>(0.070)</t>
  </si>
  <si>
    <t>(0.159)</t>
  </si>
  <si>
    <t>(0.116)</t>
  </si>
  <si>
    <t>(0.143)</t>
  </si>
  <si>
    <t>(0.057)</t>
  </si>
  <si>
    <t>(0.170)</t>
  </si>
  <si>
    <t>(0.046)</t>
  </si>
  <si>
    <t>(0.047)</t>
  </si>
  <si>
    <t>(0.055)</t>
  </si>
  <si>
    <t>(0.459)</t>
  </si>
  <si>
    <t>(0.096)</t>
  </si>
  <si>
    <t>(0.050)</t>
  </si>
  <si>
    <t>(0.049)</t>
  </si>
  <si>
    <t>(0.012)</t>
  </si>
  <si>
    <t>(0.048)</t>
  </si>
  <si>
    <t>(0.538)</t>
  </si>
  <si>
    <t>(1.094)</t>
  </si>
  <si>
    <t>(0.089)</t>
  </si>
  <si>
    <t>(0.152)</t>
  </si>
  <si>
    <t>(0.168)</t>
  </si>
  <si>
    <t>(0.294)</t>
  </si>
  <si>
    <t>(0.201)</t>
  </si>
  <si>
    <t>(0.069)</t>
  </si>
  <si>
    <t>(0.071)</t>
  </si>
  <si>
    <t>(0.062)</t>
  </si>
  <si>
    <t>(0.138)</t>
  </si>
  <si>
    <t>(0.166)</t>
  </si>
  <si>
    <t>(0.221)</t>
  </si>
  <si>
    <t>(0.275)</t>
  </si>
  <si>
    <t>(0.439)</t>
  </si>
  <si>
    <t>(0.030)</t>
  </si>
  <si>
    <t>(0.083)</t>
  </si>
  <si>
    <t>(0.282)</t>
  </si>
  <si>
    <t>(0.696)</t>
  </si>
  <si>
    <t>(0.474)</t>
  </si>
  <si>
    <t>(0.078)</t>
  </si>
  <si>
    <t>(0.169)</t>
  </si>
  <si>
    <t>(0.059)</t>
  </si>
  <si>
    <t>(0.175)</t>
  </si>
  <si>
    <t>(0.120)</t>
  </si>
  <si>
    <t>(0.064)</t>
  </si>
  <si>
    <t>(0.530)</t>
  </si>
  <si>
    <t>(0.061)</t>
  </si>
  <si>
    <t>(0.018)</t>
  </si>
  <si>
    <t>(0.161)</t>
  </si>
  <si>
    <t>(0.783)</t>
  </si>
  <si>
    <t>(0.685)</t>
  </si>
  <si>
    <t>(0.129)</t>
  </si>
  <si>
    <t>(0.151)</t>
  </si>
  <si>
    <t>(0.080)</t>
  </si>
  <si>
    <t>(0.249)</t>
  </si>
  <si>
    <t>(0.387)</t>
  </si>
  <si>
    <t>(0.134)</t>
  </si>
  <si>
    <t>(0.247)</t>
  </si>
  <si>
    <t>(0.164)</t>
  </si>
  <si>
    <t>(0.135)</t>
  </si>
  <si>
    <t>(0.173)</t>
  </si>
  <si>
    <t>(0.065)</t>
  </si>
  <si>
    <t>(0.467)</t>
  </si>
  <si>
    <t>(0.099)</t>
  </si>
  <si>
    <t>(0.262)</t>
  </si>
  <si>
    <t>(0.281)</t>
  </si>
  <si>
    <t>(0.302)</t>
  </si>
  <si>
    <t>(0.643)</t>
  </si>
  <si>
    <t>(0.056)</t>
  </si>
  <si>
    <t xml:space="preserve"> (0.228</t>
  </si>
  <si>
    <t>(0.393)</t>
  </si>
  <si>
    <t>(0.060)</t>
  </si>
  <si>
    <t>(0.013)</t>
  </si>
  <si>
    <t>(0.216)</t>
  </si>
  <si>
    <t>(0.290)</t>
  </si>
  <si>
    <t>(0.541)</t>
  </si>
  <si>
    <t>(0.564)</t>
  </si>
  <si>
    <t>(0.924)</t>
  </si>
  <si>
    <t>(0.125)</t>
  </si>
  <si>
    <t>(0.086)</t>
  </si>
  <si>
    <t>(0.171)</t>
  </si>
  <si>
    <t xml:space="preserve"> (0.131</t>
  </si>
  <si>
    <t>(0.195)</t>
  </si>
  <si>
    <t>(0.105)</t>
  </si>
  <si>
    <t>(0.296)</t>
  </si>
  <si>
    <t>(0.068)</t>
  </si>
  <si>
    <t>(0.082)</t>
  </si>
  <si>
    <t>(0.299)</t>
  </si>
  <si>
    <t>(0.389)</t>
  </si>
  <si>
    <t>(0.641)</t>
  </si>
  <si>
    <t>(0.662)</t>
  </si>
  <si>
    <t>(0.205)</t>
  </si>
  <si>
    <t>(0.284)</t>
  </si>
  <si>
    <t>(0.406)</t>
  </si>
  <si>
    <t>(0.015)</t>
  </si>
  <si>
    <t>(0.109)</t>
  </si>
  <si>
    <t>(0.619)</t>
  </si>
  <si>
    <t>(0.673)</t>
  </si>
  <si>
    <t>(1.323)</t>
  </si>
  <si>
    <t>(0.145)</t>
  </si>
  <si>
    <t>(0.233)</t>
  </si>
  <si>
    <t>(0.189)</t>
  </si>
  <si>
    <t>(0.107)</t>
  </si>
  <si>
    <t>(0.305)</t>
  </si>
  <si>
    <t>(0.314)</t>
  </si>
  <si>
    <t>(0.435)</t>
  </si>
  <si>
    <t>(0.036)</t>
  </si>
  <si>
    <t>(0.336)</t>
  </si>
  <si>
    <t>(0.862)</t>
  </si>
  <si>
    <t>(0.703)</t>
  </si>
  <si>
    <t>(0.153)</t>
  </si>
  <si>
    <t xml:space="preserve"> (0.069</t>
  </si>
  <si>
    <t>(0.181)</t>
  </si>
  <si>
    <t>(0.491)</t>
  </si>
  <si>
    <t>(0.487)</t>
  </si>
  <si>
    <t>(0.414)</t>
  </si>
  <si>
    <t>(0.978)</t>
  </si>
  <si>
    <t>(0.772)</t>
  </si>
  <si>
    <t>(0.144)</t>
  </si>
  <si>
    <t>(0.208)</t>
  </si>
  <si>
    <t>(0.319)</t>
  </si>
  <si>
    <t>(0.351)</t>
  </si>
  <si>
    <t>(0.317)</t>
  </si>
  <si>
    <t>(0.436)</t>
  </si>
  <si>
    <t>(0.352)</t>
  </si>
  <si>
    <t>(0.471)</t>
  </si>
  <si>
    <t>(0.029)</t>
  </si>
  <si>
    <t>(0.021)</t>
  </si>
  <si>
    <t>(0.022)</t>
  </si>
  <si>
    <t>(0.025)</t>
  </si>
  <si>
    <t>(0.006)</t>
  </si>
  <si>
    <t>(0.027)</t>
  </si>
  <si>
    <t>(0.028)</t>
  </si>
  <si>
    <t>(0.039)</t>
  </si>
  <si>
    <t>(0.032)</t>
  </si>
  <si>
    <t>(0.332)</t>
  </si>
  <si>
    <t>(0.272)</t>
  </si>
  <si>
    <t>(0.303)</t>
  </si>
  <si>
    <t>(0.005)</t>
  </si>
  <si>
    <t>(0.122)</t>
  </si>
  <si>
    <t>(0.190)</t>
  </si>
  <si>
    <t>(0.033)</t>
  </si>
  <si>
    <t>(0.283)</t>
  </si>
  <si>
    <t>(0.017)</t>
  </si>
  <si>
    <t>(0.326)</t>
  </si>
  <si>
    <t>(0.024)</t>
  </si>
  <si>
    <t>(0.258)</t>
  </si>
  <si>
    <t>(0.259)</t>
  </si>
  <si>
    <t xml:space="preserve"> (0.226</t>
  </si>
  <si>
    <t xml:space="preserve"> (0.025</t>
  </si>
  <si>
    <t>(0.008)</t>
  </si>
  <si>
    <t>(0.185)</t>
  </si>
  <si>
    <t>(0.427)</t>
  </si>
  <si>
    <t>(0.073)</t>
  </si>
  <si>
    <t>(0.037)</t>
  </si>
  <si>
    <t>(0.210)</t>
  </si>
  <si>
    <t>(0.016)</t>
  </si>
  <si>
    <t>(0.154)</t>
  </si>
  <si>
    <t>(0.291)</t>
  </si>
  <si>
    <t>(0.394)</t>
  </si>
  <si>
    <t>(0.430)</t>
  </si>
  <si>
    <t>(0.155)</t>
  </si>
  <si>
    <t>(0.358)</t>
  </si>
  <si>
    <t xml:space="preserve"> (0.090</t>
  </si>
  <si>
    <t xml:space="preserve"> (0.041</t>
  </si>
  <si>
    <t>(0.204)</t>
  </si>
  <si>
    <t xml:space="preserve"> (0.045</t>
  </si>
  <si>
    <t>(0.532)</t>
  </si>
  <si>
    <t>(0.510)</t>
  </si>
  <si>
    <t>(0.010)</t>
  </si>
  <si>
    <t>(0.334)</t>
  </si>
  <si>
    <t>(0.460)</t>
  </si>
  <si>
    <t>(0.110)</t>
  </si>
  <si>
    <t>(0.177)</t>
  </si>
  <si>
    <t>(0.230)</t>
  </si>
  <si>
    <t>(0.231)</t>
  </si>
  <si>
    <t>(0.316)</t>
  </si>
  <si>
    <t>(0.274)</t>
  </si>
  <si>
    <t>(0.571)</t>
  </si>
  <si>
    <t>(0.557)</t>
  </si>
  <si>
    <t>(0.236)</t>
  </si>
  <si>
    <t>(0.602)</t>
  </si>
  <si>
    <t>(0.429)</t>
  </si>
  <si>
    <t>N/A</t>
  </si>
  <si>
    <t>Age 5</t>
  </si>
  <si>
    <t>Age 7</t>
  </si>
  <si>
    <t>Age 11</t>
  </si>
  <si>
    <t>NA</t>
  </si>
  <si>
    <t>Income Quintiles (Ref: Highest Quintile)</t>
  </si>
  <si>
    <t>Smoking (Yes)</t>
  </si>
  <si>
    <t>Drinking  (Ref: Never)</t>
  </si>
  <si>
    <t>Lowest Education (Ref: High)</t>
  </si>
  <si>
    <t>Family structure (Ref: two parent)</t>
  </si>
  <si>
    <t>+</t>
  </si>
  <si>
    <t>Ethnicity (Ref : White)</t>
  </si>
  <si>
    <t>Number of siblings (Ref: none)</t>
  </si>
  <si>
    <t>Mother's age at child's birth (Ref-20-29)</t>
  </si>
  <si>
    <t>Having Depression - as diagnosed by Dr.</t>
  </si>
  <si>
    <t>Mother not working</t>
  </si>
  <si>
    <t xml:space="preserve">Strongly Agree with Importance of stimulation of the child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</si>
</sst>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hair">
        <color auto="1"/>
      </left>
      <right/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242">
    <xf numFmtId="0" fontId="0" fillId="0" borderId="0" xfId="0"/>
    <xf numFmtId="0" fontId="1" fillId="0" borderId="0" xfId="0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/>
    <xf numFmtId="0" fontId="1" fillId="0" borderId="0" xfId="0" applyFont="1" applyBorder="1"/>
    <xf numFmtId="0" fontId="2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/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0" xfId="0" applyFont="1" applyBorder="1"/>
    <xf numFmtId="164" fontId="1" fillId="0" borderId="0" xfId="0" applyNumberFormat="1" applyFont="1" applyAlignment="1">
      <alignment horizontal="left" vertical="center" wrapText="1" indent="1"/>
    </xf>
    <xf numFmtId="164" fontId="1" fillId="0" borderId="0" xfId="0" applyNumberFormat="1" applyFont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3" fontId="2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left" indent="1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left" wrapText="1" indent="1"/>
    </xf>
    <xf numFmtId="0" fontId="3" fillId="0" borderId="0" xfId="0" applyFont="1" applyAlignment="1">
      <alignment horizontal="left"/>
    </xf>
    <xf numFmtId="3" fontId="2" fillId="0" borderId="1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quotePrefix="1" applyFont="1"/>
    <xf numFmtId="0" fontId="1" fillId="0" borderId="3" xfId="0" applyFont="1" applyBorder="1" applyAlignment="1">
      <alignment horizontal="left" vertical="center" wrapText="1" indent="1"/>
    </xf>
    <xf numFmtId="0" fontId="2" fillId="0" borderId="0" xfId="0" applyFont="1" applyAlignment="1">
      <alignment horizontal="left" vertical="center" wrapText="1" indent="1"/>
    </xf>
    <xf numFmtId="0" fontId="2" fillId="0" borderId="4" xfId="0" applyFont="1" applyBorder="1" applyAlignment="1">
      <alignment horizontal="left" vertical="center" wrapText="1" indent="1"/>
    </xf>
    <xf numFmtId="3" fontId="1" fillId="0" borderId="4" xfId="0" applyNumberFormat="1" applyFont="1" applyBorder="1" applyAlignment="1">
      <alignment horizontal="left" vertical="center" wrapText="1" indent="1"/>
    </xf>
    <xf numFmtId="0" fontId="2" fillId="0" borderId="0" xfId="0" applyFont="1" applyBorder="1" applyAlignment="1">
      <alignment horizontal="left" vertical="center" wrapText="1" indent="1"/>
    </xf>
    <xf numFmtId="3" fontId="1" fillId="0" borderId="0" xfId="0" applyNumberFormat="1" applyFont="1" applyBorder="1" applyAlignment="1">
      <alignment horizontal="left" vertical="center" wrapText="1" indent="1"/>
    </xf>
    <xf numFmtId="0" fontId="1" fillId="0" borderId="0" xfId="0" quotePrefix="1" applyFont="1" applyBorder="1" applyAlignment="1">
      <alignment horizontal="left" vertical="center" wrapText="1" indent="1"/>
    </xf>
    <xf numFmtId="0" fontId="0" fillId="0" borderId="0" xfId="0" applyFont="1"/>
    <xf numFmtId="0" fontId="3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3" fontId="2" fillId="0" borderId="9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/>
    </xf>
    <xf numFmtId="0" fontId="1" fillId="0" borderId="0" xfId="0" quotePrefix="1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0" xfId="0" applyNumberFormat="1" applyFont="1" applyBorder="1"/>
    <xf numFmtId="3" fontId="2" fillId="0" borderId="9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164" fontId="1" fillId="0" borderId="7" xfId="0" applyNumberFormat="1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/>
    </xf>
    <xf numFmtId="0" fontId="1" fillId="0" borderId="8" xfId="0" applyFont="1" applyBorder="1" applyAlignment="1">
      <alignment horizontal="left" vertical="center" wrapText="1" indent="1"/>
    </xf>
    <xf numFmtId="164" fontId="1" fillId="0" borderId="8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0" fontId="1" fillId="0" borderId="0" xfId="0" quotePrefix="1" applyFont="1" applyBorder="1" applyAlignment="1">
      <alignment horizontal="left"/>
    </xf>
    <xf numFmtId="0" fontId="1" fillId="0" borderId="0" xfId="0" quotePrefix="1" applyFont="1" applyAlignment="1">
      <alignment horizontal="left" vertical="center" wrapText="1" indent="1"/>
    </xf>
    <xf numFmtId="164" fontId="1" fillId="0" borderId="8" xfId="0" applyNumberFormat="1" applyFont="1" applyBorder="1"/>
    <xf numFmtId="0" fontId="3" fillId="0" borderId="11" xfId="0" applyFont="1" applyBorder="1" applyAlignment="1">
      <alignment horizontal="left" vertical="center" wrapText="1" indent="1"/>
    </xf>
    <xf numFmtId="0" fontId="3" fillId="0" borderId="13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/>
    </xf>
    <xf numFmtId="0" fontId="1" fillId="0" borderId="15" xfId="0" applyFont="1" applyBorder="1" applyAlignment="1">
      <alignment horizontal="left" vertical="center" wrapText="1" indent="1"/>
    </xf>
    <xf numFmtId="0" fontId="1" fillId="0" borderId="16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left" vertical="center" wrapText="1" inden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center"/>
    </xf>
    <xf numFmtId="164" fontId="1" fillId="0" borderId="16" xfId="0" applyNumberFormat="1" applyFont="1" applyBorder="1"/>
    <xf numFmtId="0" fontId="3" fillId="0" borderId="15" xfId="0" applyFont="1" applyBorder="1"/>
    <xf numFmtId="0" fontId="1" fillId="0" borderId="15" xfId="0" applyFont="1" applyBorder="1" applyAlignment="1">
      <alignment horizontal="left" indent="1"/>
    </xf>
    <xf numFmtId="0" fontId="1" fillId="0" borderId="18" xfId="0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2" fillId="0" borderId="15" xfId="0" applyFont="1" applyBorder="1" applyAlignment="1">
      <alignment horizontal="left" indent="1"/>
    </xf>
    <xf numFmtId="0" fontId="1" fillId="0" borderId="15" xfId="0" applyFont="1" applyBorder="1" applyAlignment="1">
      <alignment horizontal="left" indent="2"/>
    </xf>
    <xf numFmtId="0" fontId="3" fillId="0" borderId="15" xfId="0" applyFont="1" applyBorder="1" applyAlignment="1">
      <alignment wrapText="1"/>
    </xf>
    <xf numFmtId="0" fontId="1" fillId="0" borderId="15" xfId="0" applyFont="1" applyBorder="1" applyAlignment="1">
      <alignment horizontal="left" wrapText="1" indent="1"/>
    </xf>
    <xf numFmtId="0" fontId="3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Border="1"/>
    <xf numFmtId="0" fontId="1" fillId="0" borderId="15" xfId="0" applyFont="1" applyBorder="1" applyAlignment="1">
      <alignment horizontal="left"/>
    </xf>
    <xf numFmtId="0" fontId="1" fillId="0" borderId="0" xfId="0" quotePrefix="1" applyFont="1" applyBorder="1"/>
    <xf numFmtId="0" fontId="3" fillId="0" borderId="0" xfId="0" applyFont="1" applyBorder="1" applyAlignment="1">
      <alignment horizontal="center"/>
    </xf>
    <xf numFmtId="0" fontId="2" fillId="0" borderId="19" xfId="0" applyFont="1" applyBorder="1" applyAlignment="1">
      <alignment horizontal="left" vertical="center" wrapText="1"/>
    </xf>
    <xf numFmtId="3" fontId="2" fillId="0" borderId="20" xfId="0" applyNumberFormat="1" applyFont="1" applyBorder="1" applyAlignment="1">
      <alignment horizontal="center"/>
    </xf>
    <xf numFmtId="0" fontId="1" fillId="0" borderId="4" xfId="0" applyFont="1" applyBorder="1"/>
    <xf numFmtId="0" fontId="1" fillId="0" borderId="21" xfId="0" applyFont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2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0" xfId="0" applyFont="1"/>
    <xf numFmtId="3" fontId="2" fillId="0" borderId="1" xfId="0" applyNumberFormat="1" applyFont="1" applyFill="1" applyBorder="1" applyAlignment="1">
      <alignment horizontal="center" vertical="center" wrapText="1"/>
    </xf>
    <xf numFmtId="3" fontId="1" fillId="0" borderId="20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0" fontId="3" fillId="0" borderId="11" xfId="0" applyFont="1" applyBorder="1"/>
    <xf numFmtId="0" fontId="1" fillId="0" borderId="7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/>
    </xf>
    <xf numFmtId="3" fontId="2" fillId="0" borderId="9" xfId="0" applyNumberFormat="1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/>
    </xf>
    <xf numFmtId="164" fontId="1" fillId="0" borderId="7" xfId="0" applyNumberFormat="1" applyFont="1" applyBorder="1" applyAlignment="1">
      <alignment horizontal="right"/>
    </xf>
    <xf numFmtId="3" fontId="2" fillId="0" borderId="9" xfId="0" applyNumberFormat="1" applyFont="1" applyBorder="1" applyAlignment="1">
      <alignment horizontal="right"/>
    </xf>
    <xf numFmtId="164" fontId="1" fillId="0" borderId="7" xfId="0" applyNumberFormat="1" applyFont="1" applyBorder="1" applyAlignment="1">
      <alignment horizontal="right" vertical="center" wrapText="1"/>
    </xf>
    <xf numFmtId="3" fontId="1" fillId="0" borderId="9" xfId="0" applyNumberFormat="1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3" fontId="2" fillId="0" borderId="20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 indent="1"/>
    </xf>
    <xf numFmtId="0" fontId="1" fillId="0" borderId="0" xfId="0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3" fontId="2" fillId="0" borderId="4" xfId="0" applyNumberFormat="1" applyFont="1" applyBorder="1" applyAlignment="1">
      <alignment horizontal="right"/>
    </xf>
    <xf numFmtId="165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 vertical="center" wrapText="1" indent="1"/>
    </xf>
    <xf numFmtId="0" fontId="1" fillId="0" borderId="0" xfId="0" quotePrefix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3" fontId="2" fillId="0" borderId="1" xfId="0" applyNumberFormat="1" applyFont="1" applyBorder="1" applyAlignment="1">
      <alignment horizontal="left"/>
    </xf>
    <xf numFmtId="164" fontId="1" fillId="0" borderId="0" xfId="0" applyNumberFormat="1" applyFont="1" applyBorder="1" applyAlignment="1">
      <alignment horizontal="left" vertical="center" wrapText="1"/>
    </xf>
    <xf numFmtId="3" fontId="2" fillId="0" borderId="4" xfId="0" applyNumberFormat="1" applyFont="1" applyBorder="1" applyAlignment="1">
      <alignment horizontal="left"/>
    </xf>
    <xf numFmtId="0" fontId="1" fillId="0" borderId="8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3" fontId="2" fillId="0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left" vertical="center" wrapText="1"/>
    </xf>
    <xf numFmtId="164" fontId="1" fillId="0" borderId="0" xfId="0" applyNumberFormat="1" applyFont="1" applyBorder="1" applyAlignment="1">
      <alignment horizontal="left"/>
    </xf>
    <xf numFmtId="3" fontId="1" fillId="0" borderId="4" xfId="0" applyNumberFormat="1" applyFont="1" applyBorder="1" applyAlignment="1">
      <alignment horizontal="left"/>
    </xf>
    <xf numFmtId="0" fontId="1" fillId="0" borderId="9" xfId="0" applyFont="1" applyBorder="1" applyAlignment="1">
      <alignment horizontal="right"/>
    </xf>
    <xf numFmtId="3" fontId="1" fillId="0" borderId="20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left"/>
    </xf>
    <xf numFmtId="0" fontId="1" fillId="0" borderId="0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right" vertical="center" wrapText="1" indent="1"/>
    </xf>
    <xf numFmtId="165" fontId="1" fillId="0" borderId="0" xfId="0" applyNumberFormat="1" applyFont="1" applyBorder="1" applyAlignment="1">
      <alignment horizontal="right"/>
    </xf>
    <xf numFmtId="164" fontId="1" fillId="0" borderId="0" xfId="0" applyNumberFormat="1" applyFont="1" applyBorder="1" applyAlignment="1">
      <alignment horizontal="right" vertical="center" wrapText="1" indent="1"/>
    </xf>
    <xf numFmtId="0" fontId="0" fillId="0" borderId="23" xfId="0" applyBorder="1"/>
    <xf numFmtId="0" fontId="3" fillId="2" borderId="11" xfId="0" applyFont="1" applyFill="1" applyBorder="1" applyAlignment="1">
      <alignment horizontal="left" vertical="center" wrapText="1" indent="1"/>
    </xf>
    <xf numFmtId="0" fontId="3" fillId="2" borderId="15" xfId="0" applyFont="1" applyFill="1" applyBorder="1" applyAlignment="1">
      <alignment horizontal="left" vertical="center" wrapText="1" indent="1"/>
    </xf>
    <xf numFmtId="0" fontId="1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164" fontId="1" fillId="2" borderId="0" xfId="0" applyNumberFormat="1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164" fontId="1" fillId="2" borderId="0" xfId="0" applyNumberFormat="1" applyFont="1" applyFill="1" applyBorder="1" applyAlignment="1">
      <alignment horizontal="left" vertical="center" wrapText="1"/>
    </xf>
    <xf numFmtId="0" fontId="1" fillId="2" borderId="23" xfId="0" applyFont="1" applyFill="1" applyBorder="1" applyAlignment="1">
      <alignment horizontal="left"/>
    </xf>
    <xf numFmtId="0" fontId="2" fillId="2" borderId="24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left" vertical="center"/>
    </xf>
    <xf numFmtId="0" fontId="1" fillId="2" borderId="25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164" fontId="1" fillId="2" borderId="25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164" fontId="1" fillId="2" borderId="25" xfId="0" applyNumberFormat="1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left" vertical="center" wrapText="1"/>
    </xf>
    <xf numFmtId="0" fontId="1" fillId="2" borderId="29" xfId="0" applyFont="1" applyFill="1" applyBorder="1" applyAlignment="1">
      <alignment horizontal="left"/>
    </xf>
    <xf numFmtId="0" fontId="1" fillId="2" borderId="30" xfId="0" applyFont="1" applyFill="1" applyBorder="1" applyAlignment="1">
      <alignment horizontal="left"/>
    </xf>
    <xf numFmtId="164" fontId="1" fillId="2" borderId="29" xfId="0" applyNumberFormat="1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25" xfId="0" applyBorder="1"/>
    <xf numFmtId="0" fontId="2" fillId="2" borderId="27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left"/>
    </xf>
    <xf numFmtId="0" fontId="0" fillId="0" borderId="29" xfId="0" applyBorder="1"/>
    <xf numFmtId="0" fontId="3" fillId="2" borderId="25" xfId="0" applyFont="1" applyFill="1" applyBorder="1" applyAlignment="1">
      <alignment horizontal="left" vertical="center" wrapText="1"/>
    </xf>
    <xf numFmtId="0" fontId="1" fillId="2" borderId="25" xfId="0" applyFont="1" applyFill="1" applyBorder="1" applyAlignment="1">
      <alignment horizontal="left" vertical="center" wrapText="1" indent="1"/>
    </xf>
    <xf numFmtId="0" fontId="3" fillId="2" borderId="25" xfId="0" applyFont="1" applyFill="1" applyBorder="1"/>
    <xf numFmtId="0" fontId="3" fillId="2" borderId="25" xfId="0" applyFont="1" applyFill="1" applyBorder="1" applyAlignment="1">
      <alignment wrapText="1"/>
    </xf>
    <xf numFmtId="0" fontId="3" fillId="2" borderId="25" xfId="0" applyFont="1" applyFill="1" applyBorder="1" applyAlignment="1">
      <alignment horizontal="left"/>
    </xf>
    <xf numFmtId="0" fontId="1" fillId="2" borderId="25" xfId="0" applyFont="1" applyFill="1" applyBorder="1" applyAlignment="1">
      <alignment horizontal="left" indent="1"/>
    </xf>
    <xf numFmtId="0" fontId="3" fillId="2" borderId="26" xfId="0" applyFont="1" applyFill="1" applyBorder="1"/>
    <xf numFmtId="0" fontId="3" fillId="2" borderId="32" xfId="0" applyFont="1" applyFill="1" applyBorder="1"/>
    <xf numFmtId="0" fontId="1" fillId="2" borderId="3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left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left" vertical="center" wrapText="1"/>
    </xf>
    <xf numFmtId="164" fontId="1" fillId="2" borderId="26" xfId="0" applyNumberFormat="1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left" vertical="center" wrapText="1"/>
    </xf>
    <xf numFmtId="0" fontId="0" fillId="0" borderId="1" xfId="0" applyBorder="1"/>
    <xf numFmtId="0" fontId="2" fillId="2" borderId="34" xfId="0" applyFont="1" applyFill="1" applyBorder="1" applyAlignment="1">
      <alignment horizontal="right"/>
    </xf>
    <xf numFmtId="0" fontId="1" fillId="2" borderId="35" xfId="0" applyFont="1" applyFill="1" applyBorder="1" applyAlignment="1">
      <alignment horizontal="center"/>
    </xf>
    <xf numFmtId="0" fontId="3" fillId="2" borderId="36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 vertical="center" wrapText="1"/>
    </xf>
    <xf numFmtId="164" fontId="1" fillId="2" borderId="36" xfId="0" applyNumberFormat="1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7" xfId="0" applyFont="1" applyFill="1" applyBorder="1" applyAlignment="1">
      <alignment horizontal="center"/>
    </xf>
    <xf numFmtId="0" fontId="0" fillId="0" borderId="36" xfId="0" applyBorder="1"/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28" xfId="0" applyFont="1" applyFill="1" applyBorder="1" applyAlignment="1">
      <alignment horizontal="center"/>
    </xf>
    <xf numFmtId="0" fontId="3" fillId="2" borderId="31" xfId="0" applyFont="1" applyFill="1" applyBorder="1" applyAlignment="1">
      <alignment horizontal="center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haredStrings" Target="sharedStrings.xml"/><Relationship Id="rId12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1"/>
  <sheetViews>
    <sheetView showGridLines="0" workbookViewId="0">
      <pane ySplit="4" topLeftCell="A5" activePane="bottomLeft" state="frozen"/>
      <selection pane="bottomLeft" sqref="A1:M4"/>
    </sheetView>
  </sheetViews>
  <sheetFormatPr baseColWidth="10" defaultColWidth="9.1640625" defaultRowHeight="14" x14ac:dyDescent="0"/>
  <cols>
    <col min="1" max="1" width="32" style="3" customWidth="1"/>
    <col min="2" max="2" width="8.83203125" style="136" customWidth="1"/>
    <col min="3" max="3" width="4.33203125" style="3" customWidth="1"/>
    <col min="4" max="4" width="11.1640625" style="27" customWidth="1"/>
    <col min="5" max="5" width="8.83203125" style="27" customWidth="1"/>
    <col min="6" max="6" width="8.83203125" style="136" customWidth="1"/>
    <col min="7" max="7" width="4.33203125" style="3" customWidth="1"/>
    <col min="8" max="8" width="10.6640625" style="27" customWidth="1"/>
    <col min="9" max="9" width="8.5" style="27" customWidth="1"/>
    <col min="10" max="10" width="9.83203125" style="136" customWidth="1"/>
    <col min="11" max="11" width="4.33203125" style="25" customWidth="1"/>
    <col min="12" max="12" width="11.5" style="27" customWidth="1"/>
    <col min="13" max="13" width="9.83203125" style="27" customWidth="1"/>
    <col min="14" max="16384" width="9.1640625" style="3"/>
  </cols>
  <sheetData>
    <row r="1" spans="1:13" s="12" customFormat="1" ht="26.25" customHeight="1" thickBot="1">
      <c r="A1" s="222" t="s">
        <v>10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4"/>
    </row>
    <row r="2" spans="1:13" s="12" customFormat="1" ht="15.75" customHeight="1" thickBot="1">
      <c r="A2" s="82"/>
      <c r="B2" s="225" t="s">
        <v>11</v>
      </c>
      <c r="C2" s="225"/>
      <c r="D2" s="225"/>
      <c r="E2" s="225"/>
      <c r="F2" s="225" t="s">
        <v>13</v>
      </c>
      <c r="G2" s="225"/>
      <c r="H2" s="225"/>
      <c r="I2" s="225"/>
      <c r="J2" s="225" t="s">
        <v>14</v>
      </c>
      <c r="K2" s="225"/>
      <c r="L2" s="225"/>
      <c r="M2" s="226"/>
    </row>
    <row r="3" spans="1:13" s="15" customFormat="1" ht="15" customHeight="1">
      <c r="A3" s="83"/>
      <c r="B3" s="229" t="s">
        <v>18</v>
      </c>
      <c r="C3" s="230"/>
      <c r="D3" s="230"/>
      <c r="E3" s="227" t="s">
        <v>19</v>
      </c>
      <c r="F3" s="229" t="s">
        <v>18</v>
      </c>
      <c r="G3" s="230"/>
      <c r="H3" s="230"/>
      <c r="I3" s="231" t="s">
        <v>19</v>
      </c>
      <c r="J3" s="229" t="s">
        <v>18</v>
      </c>
      <c r="K3" s="230"/>
      <c r="L3" s="230"/>
      <c r="M3" s="233" t="s">
        <v>19</v>
      </c>
    </row>
    <row r="4" spans="1:13" s="15" customFormat="1">
      <c r="A4" s="84"/>
      <c r="B4" s="126" t="s">
        <v>20</v>
      </c>
      <c r="C4" s="70"/>
      <c r="D4" s="70" t="s">
        <v>21</v>
      </c>
      <c r="E4" s="228"/>
      <c r="F4" s="126" t="s">
        <v>20</v>
      </c>
      <c r="G4" s="70"/>
      <c r="H4" s="70" t="s">
        <v>21</v>
      </c>
      <c r="I4" s="232"/>
      <c r="J4" s="126" t="s">
        <v>20</v>
      </c>
      <c r="K4" s="70"/>
      <c r="L4" s="70" t="s">
        <v>21</v>
      </c>
      <c r="M4" s="234"/>
    </row>
    <row r="5" spans="1:13" s="11" customFormat="1">
      <c r="A5" s="85" t="s">
        <v>9</v>
      </c>
      <c r="B5" s="125"/>
      <c r="C5" s="1"/>
      <c r="D5" s="19"/>
      <c r="E5" s="50"/>
      <c r="F5" s="137"/>
      <c r="G5" s="10"/>
      <c r="H5" s="10"/>
      <c r="I5" s="10"/>
      <c r="J5" s="134"/>
      <c r="K5" s="73"/>
      <c r="L5" s="107"/>
      <c r="M5" s="86"/>
    </row>
    <row r="6" spans="1:13" s="11" customFormat="1">
      <c r="A6" s="87" t="s">
        <v>15</v>
      </c>
      <c r="B6" s="125" t="s">
        <v>17</v>
      </c>
      <c r="C6" s="19"/>
      <c r="D6" s="19"/>
      <c r="E6" s="50">
        <v>6.6719999999999997</v>
      </c>
      <c r="F6" s="138" t="s">
        <v>17</v>
      </c>
      <c r="G6" s="1"/>
      <c r="H6" s="19"/>
      <c r="I6" s="19">
        <v>6.9489999999999998</v>
      </c>
      <c r="J6" s="125" t="s">
        <v>17</v>
      </c>
      <c r="K6" s="1"/>
      <c r="L6" s="19"/>
      <c r="M6" s="88">
        <v>7.3570000000000002</v>
      </c>
    </row>
    <row r="7" spans="1:13">
      <c r="A7" s="87" t="s">
        <v>16</v>
      </c>
      <c r="B7" s="125">
        <v>2.351</v>
      </c>
      <c r="C7" s="18" t="s">
        <v>436</v>
      </c>
      <c r="D7" s="149" t="s">
        <v>344</v>
      </c>
      <c r="E7" s="50">
        <v>9.0229999999999997</v>
      </c>
      <c r="F7" s="139">
        <v>2.7519999999999998</v>
      </c>
      <c r="G7" s="18" t="s">
        <v>436</v>
      </c>
      <c r="H7" s="19" t="s">
        <v>485</v>
      </c>
      <c r="I7" s="89">
        <v>9.7010000000000005</v>
      </c>
      <c r="J7" s="129">
        <v>2.609</v>
      </c>
      <c r="K7" s="18" t="s">
        <v>436</v>
      </c>
      <c r="L7" s="19" t="s">
        <v>557</v>
      </c>
      <c r="M7" s="88">
        <v>9.9649999999999999</v>
      </c>
    </row>
    <row r="8" spans="1:13">
      <c r="A8" s="87" t="s">
        <v>0</v>
      </c>
      <c r="B8" s="125">
        <v>6.673</v>
      </c>
      <c r="C8" s="18" t="s">
        <v>436</v>
      </c>
      <c r="D8" s="149" t="s">
        <v>561</v>
      </c>
      <c r="E8" s="50" t="s">
        <v>22</v>
      </c>
      <c r="F8" s="138">
        <v>6.9489999999999998</v>
      </c>
      <c r="G8" s="18" t="s">
        <v>436</v>
      </c>
      <c r="H8" s="19" t="s">
        <v>472</v>
      </c>
      <c r="I8" s="19" t="s">
        <v>22</v>
      </c>
      <c r="J8" s="129">
        <v>7.3570000000000002</v>
      </c>
      <c r="K8" s="18" t="s">
        <v>436</v>
      </c>
      <c r="L8" s="19" t="s">
        <v>431</v>
      </c>
      <c r="M8" s="88"/>
    </row>
    <row r="9" spans="1:13" s="8" customFormat="1">
      <c r="A9" s="91" t="s">
        <v>12</v>
      </c>
      <c r="B9" s="127">
        <v>7421</v>
      </c>
      <c r="C9" s="26"/>
      <c r="D9" s="118"/>
      <c r="E9" s="53"/>
      <c r="F9" s="140">
        <v>6575</v>
      </c>
      <c r="G9" s="7"/>
      <c r="H9" s="69"/>
      <c r="I9" s="69"/>
      <c r="J9" s="131">
        <v>6229</v>
      </c>
      <c r="K9" s="75"/>
      <c r="L9" s="116"/>
      <c r="M9" s="92"/>
    </row>
    <row r="10" spans="1:13" s="15" customFormat="1">
      <c r="A10" s="85" t="s">
        <v>1</v>
      </c>
      <c r="B10" s="128"/>
      <c r="C10" s="9"/>
      <c r="D10" s="150"/>
      <c r="E10" s="68"/>
      <c r="F10" s="137"/>
      <c r="G10" s="14"/>
      <c r="H10" s="10"/>
      <c r="I10" s="10"/>
      <c r="J10" s="134"/>
      <c r="K10" s="73"/>
      <c r="L10" s="107"/>
      <c r="M10" s="86"/>
    </row>
    <row r="11" spans="1:13" s="15" customFormat="1">
      <c r="A11" s="87" t="s">
        <v>2</v>
      </c>
      <c r="B11" s="125" t="s">
        <v>17</v>
      </c>
      <c r="C11" s="18"/>
      <c r="D11" s="151"/>
      <c r="E11" s="56">
        <v>7.3027730000000002</v>
      </c>
      <c r="F11" s="138" t="s">
        <v>17</v>
      </c>
      <c r="G11" s="1"/>
      <c r="H11" s="19"/>
      <c r="I11" s="60">
        <v>7.763452</v>
      </c>
      <c r="J11" s="125" t="s">
        <v>17</v>
      </c>
      <c r="K11" s="1"/>
      <c r="L11" s="19"/>
      <c r="M11" s="93">
        <v>8.1011559999999996</v>
      </c>
    </row>
    <row r="12" spans="1:13">
      <c r="A12" s="87" t="s">
        <v>3</v>
      </c>
      <c r="B12" s="125">
        <v>-0.30299999999999999</v>
      </c>
      <c r="C12" s="18" t="s">
        <v>438</v>
      </c>
      <c r="D12" s="149" t="s">
        <v>562</v>
      </c>
      <c r="E12" s="56">
        <v>6.9995289999999999</v>
      </c>
      <c r="F12" s="138">
        <v>-0.36199999999999999</v>
      </c>
      <c r="G12" s="18" t="s">
        <v>438</v>
      </c>
      <c r="H12" s="19" t="s">
        <v>486</v>
      </c>
      <c r="I12" s="60">
        <v>7.4016859999999998</v>
      </c>
      <c r="J12" s="125">
        <v>-0.34399999999999997</v>
      </c>
      <c r="K12" s="43"/>
      <c r="L12" s="19" t="s">
        <v>222</v>
      </c>
      <c r="M12" s="93">
        <v>7.7568149999999996</v>
      </c>
    </row>
    <row r="13" spans="1:13">
      <c r="A13" s="87" t="s">
        <v>4</v>
      </c>
      <c r="B13" s="125">
        <v>-0.39600000000000002</v>
      </c>
      <c r="C13" s="18" t="s">
        <v>438</v>
      </c>
      <c r="D13" s="149" t="s">
        <v>415</v>
      </c>
      <c r="E13" s="56">
        <v>6.907267</v>
      </c>
      <c r="F13" s="138">
        <v>-0.89500000000000002</v>
      </c>
      <c r="G13" s="18" t="s">
        <v>436</v>
      </c>
      <c r="H13" s="19" t="s">
        <v>261</v>
      </c>
      <c r="I13" s="60">
        <v>6.8688940000000001</v>
      </c>
      <c r="J13" s="125">
        <v>-1.0189999999999999</v>
      </c>
      <c r="K13" s="18" t="s">
        <v>436</v>
      </c>
      <c r="L13" s="19" t="s">
        <v>558</v>
      </c>
      <c r="M13" s="93">
        <v>7.0820030000000003</v>
      </c>
    </row>
    <row r="14" spans="1:13">
      <c r="A14" s="87" t="s">
        <v>5</v>
      </c>
      <c r="B14" s="125">
        <v>-0.66600000000000004</v>
      </c>
      <c r="C14" s="18" t="s">
        <v>436</v>
      </c>
      <c r="D14" s="149" t="s">
        <v>563</v>
      </c>
      <c r="E14" s="56">
        <v>6.6370649999999998</v>
      </c>
      <c r="F14" s="138">
        <v>-1.125</v>
      </c>
      <c r="G14" s="18" t="s">
        <v>436</v>
      </c>
      <c r="H14" s="19" t="s">
        <v>464</v>
      </c>
      <c r="I14" s="60">
        <v>6.6389100000000001</v>
      </c>
      <c r="J14" s="125">
        <v>-0.65100000000000002</v>
      </c>
      <c r="K14" s="18" t="s">
        <v>437</v>
      </c>
      <c r="L14" s="19" t="s">
        <v>559</v>
      </c>
      <c r="M14" s="93">
        <v>7.4497350000000004</v>
      </c>
    </row>
    <row r="15" spans="1:13">
      <c r="A15" s="87" t="s">
        <v>6</v>
      </c>
      <c r="B15" s="125">
        <v>-0.82299999999999995</v>
      </c>
      <c r="C15" s="18" t="s">
        <v>438</v>
      </c>
      <c r="D15" s="149" t="s">
        <v>564</v>
      </c>
      <c r="E15" s="56">
        <v>6.4801950000000001</v>
      </c>
      <c r="F15" s="138">
        <v>-0.82499999999999996</v>
      </c>
      <c r="G15" s="43"/>
      <c r="H15" s="19" t="s">
        <v>197</v>
      </c>
      <c r="I15" s="60">
        <v>6.9385469999999998</v>
      </c>
      <c r="J15" s="125">
        <v>9.7000000000000003E-2</v>
      </c>
      <c r="K15" s="43"/>
      <c r="L15" s="19" t="s">
        <v>223</v>
      </c>
      <c r="M15" s="93">
        <v>8.1983720000000009</v>
      </c>
    </row>
    <row r="16" spans="1:13">
      <c r="A16" s="87" t="s">
        <v>7</v>
      </c>
      <c r="B16" s="125">
        <v>-2.6379999999999999</v>
      </c>
      <c r="C16" s="18" t="s">
        <v>436</v>
      </c>
      <c r="D16" s="149" t="s">
        <v>565</v>
      </c>
      <c r="E16" s="56">
        <v>4.6646660000000004</v>
      </c>
      <c r="F16" s="138">
        <v>-1.2430000000000001</v>
      </c>
      <c r="G16" s="43"/>
      <c r="H16" s="19" t="s">
        <v>198</v>
      </c>
      <c r="I16" s="60">
        <v>6.520556</v>
      </c>
      <c r="J16" s="125">
        <v>-8.5999999999999993E-2</v>
      </c>
      <c r="K16" s="43"/>
      <c r="L16" s="19" t="s">
        <v>224</v>
      </c>
      <c r="M16" s="93">
        <v>8.0152260000000002</v>
      </c>
    </row>
    <row r="17" spans="1:13">
      <c r="A17" s="87" t="s">
        <v>8</v>
      </c>
      <c r="B17" s="125">
        <v>0.27500000000000002</v>
      </c>
      <c r="C17" s="57"/>
      <c r="D17" s="149" t="s">
        <v>566</v>
      </c>
      <c r="E17" s="56">
        <v>7.5776009999999996</v>
      </c>
      <c r="F17" s="138">
        <v>-0.14399999999999999</v>
      </c>
      <c r="G17" s="43"/>
      <c r="H17" s="19" t="s">
        <v>199</v>
      </c>
      <c r="I17" s="60">
        <v>7.6198519999999998</v>
      </c>
      <c r="J17" s="125">
        <v>1.6319999999999999</v>
      </c>
      <c r="K17" s="43"/>
      <c r="L17" s="19" t="s">
        <v>225</v>
      </c>
      <c r="M17" s="93">
        <v>9.7333909999999992</v>
      </c>
    </row>
    <row r="18" spans="1:13">
      <c r="A18" s="87" t="s">
        <v>0</v>
      </c>
      <c r="B18" s="125">
        <v>7.3029999999999999</v>
      </c>
      <c r="C18" s="18" t="s">
        <v>436</v>
      </c>
      <c r="D18" s="149" t="s">
        <v>517</v>
      </c>
      <c r="E18" s="50" t="s">
        <v>22</v>
      </c>
      <c r="F18" s="138">
        <v>7.7629999999999999</v>
      </c>
      <c r="G18" s="18" t="s">
        <v>436</v>
      </c>
      <c r="H18" s="19" t="s">
        <v>487</v>
      </c>
      <c r="I18" s="19" t="s">
        <v>22</v>
      </c>
      <c r="J18" s="125">
        <v>8.1010000000000009</v>
      </c>
      <c r="K18" s="18" t="s">
        <v>436</v>
      </c>
      <c r="L18" s="19" t="s">
        <v>462</v>
      </c>
      <c r="M18" s="88"/>
    </row>
    <row r="19" spans="1:13" s="8" customFormat="1">
      <c r="A19" s="91" t="s">
        <v>12</v>
      </c>
      <c r="B19" s="127">
        <v>7433</v>
      </c>
      <c r="C19" s="6"/>
      <c r="D19" s="6"/>
      <c r="E19" s="53"/>
      <c r="F19" s="140">
        <v>6586</v>
      </c>
      <c r="G19" s="7"/>
      <c r="H19" s="69"/>
      <c r="I19" s="69"/>
      <c r="J19" s="131">
        <v>6236</v>
      </c>
      <c r="K19" s="75"/>
      <c r="L19" s="116"/>
      <c r="M19" s="92"/>
    </row>
    <row r="20" spans="1:13">
      <c r="A20" s="94" t="s">
        <v>29</v>
      </c>
      <c r="B20" s="129"/>
      <c r="C20" s="4"/>
      <c r="D20" s="22"/>
      <c r="E20" s="58"/>
      <c r="F20" s="142"/>
      <c r="G20" s="4"/>
      <c r="H20" s="22"/>
      <c r="I20" s="22"/>
      <c r="J20" s="129"/>
      <c r="K20" s="74"/>
      <c r="L20" s="22"/>
      <c r="M20" s="88"/>
    </row>
    <row r="21" spans="1:13">
      <c r="A21" s="95" t="s">
        <v>30</v>
      </c>
      <c r="B21" s="125" t="s">
        <v>17</v>
      </c>
      <c r="C21" s="4"/>
      <c r="D21" s="22"/>
      <c r="E21" s="56">
        <v>7.1334489999999997</v>
      </c>
      <c r="F21" s="138" t="s">
        <v>17</v>
      </c>
      <c r="G21" s="19"/>
      <c r="H21" s="19"/>
      <c r="I21" s="22">
        <v>7.5069999999999997</v>
      </c>
      <c r="J21" s="125" t="s">
        <v>17</v>
      </c>
      <c r="K21" s="18"/>
      <c r="L21" s="19"/>
      <c r="M21" s="88">
        <v>7.8819999999999997</v>
      </c>
    </row>
    <row r="22" spans="1:13">
      <c r="A22" s="95" t="s">
        <v>31</v>
      </c>
      <c r="B22" s="130">
        <v>1.438229</v>
      </c>
      <c r="C22" s="18" t="s">
        <v>436</v>
      </c>
      <c r="D22" s="19" t="s">
        <v>439</v>
      </c>
      <c r="E22" s="56">
        <v>8.5716769999999993</v>
      </c>
      <c r="F22" s="142">
        <v>1.5880000000000001</v>
      </c>
      <c r="G22" s="18" t="s">
        <v>436</v>
      </c>
      <c r="H22" s="19" t="s">
        <v>488</v>
      </c>
      <c r="I22" s="22">
        <v>9.0950000000000006</v>
      </c>
      <c r="J22" s="130">
        <v>1.492</v>
      </c>
      <c r="K22" s="18" t="s">
        <v>436</v>
      </c>
      <c r="L22" s="19" t="s">
        <v>560</v>
      </c>
      <c r="M22" s="88">
        <v>9.3740000000000006</v>
      </c>
    </row>
    <row r="23" spans="1:13">
      <c r="A23" s="95" t="s">
        <v>0</v>
      </c>
      <c r="B23" s="130">
        <v>7.1334489999999997</v>
      </c>
      <c r="C23" s="18" t="s">
        <v>436</v>
      </c>
      <c r="D23" s="19" t="s">
        <v>429</v>
      </c>
      <c r="E23" s="58" t="s">
        <v>22</v>
      </c>
      <c r="F23" s="142">
        <v>7.5069999999999997</v>
      </c>
      <c r="G23" s="18" t="s">
        <v>436</v>
      </c>
      <c r="H23" s="19" t="s">
        <v>489</v>
      </c>
      <c r="I23" s="19" t="s">
        <v>22</v>
      </c>
      <c r="J23" s="129">
        <v>7.8819999999999997</v>
      </c>
      <c r="K23" s="18" t="s">
        <v>436</v>
      </c>
      <c r="L23" s="19" t="s">
        <v>343</v>
      </c>
      <c r="M23" s="88"/>
    </row>
    <row r="24" spans="1:13" s="28" customFormat="1">
      <c r="A24" s="91" t="s">
        <v>12</v>
      </c>
      <c r="B24" s="131">
        <v>8010</v>
      </c>
      <c r="D24" s="29"/>
      <c r="E24" s="62"/>
      <c r="F24" s="143">
        <v>7064</v>
      </c>
      <c r="H24" s="29"/>
      <c r="I24" s="29"/>
      <c r="J24" s="131">
        <v>6680</v>
      </c>
      <c r="K24" s="76"/>
      <c r="L24" s="29"/>
      <c r="M24" s="96"/>
    </row>
    <row r="25" spans="1:13">
      <c r="A25" s="94" t="s">
        <v>32</v>
      </c>
      <c r="B25" s="129"/>
      <c r="C25" s="4"/>
      <c r="D25" s="22"/>
      <c r="E25" s="58"/>
      <c r="F25" s="142"/>
      <c r="G25" s="4"/>
      <c r="H25" s="22"/>
      <c r="I25" s="22"/>
      <c r="J25" s="129"/>
      <c r="K25" s="74"/>
      <c r="L25" s="22"/>
      <c r="M25" s="88"/>
    </row>
    <row r="26" spans="1:13">
      <c r="A26" s="95" t="s">
        <v>30</v>
      </c>
      <c r="B26" s="125" t="s">
        <v>17</v>
      </c>
      <c r="C26" s="4"/>
      <c r="D26" s="22"/>
      <c r="E26" s="56">
        <v>7.1721919999999999</v>
      </c>
      <c r="F26" s="138" t="s">
        <v>17</v>
      </c>
      <c r="G26" s="19"/>
      <c r="H26" s="19"/>
      <c r="I26" s="71">
        <v>7.5549999999999997</v>
      </c>
      <c r="J26" s="125" t="s">
        <v>17</v>
      </c>
      <c r="K26" s="18"/>
      <c r="L26" s="19"/>
      <c r="M26" s="97">
        <v>7.91</v>
      </c>
    </row>
    <row r="27" spans="1:13">
      <c r="A27" s="95" t="s">
        <v>31</v>
      </c>
      <c r="B27" s="130">
        <v>1.299852</v>
      </c>
      <c r="C27" s="18" t="s">
        <v>436</v>
      </c>
      <c r="D27" s="19" t="s">
        <v>440</v>
      </c>
      <c r="E27" s="56">
        <v>8.4720429999999993</v>
      </c>
      <c r="F27" s="142">
        <v>1.3580000000000001</v>
      </c>
      <c r="G27" s="18" t="s">
        <v>436</v>
      </c>
      <c r="H27" s="19" t="s">
        <v>490</v>
      </c>
      <c r="I27" s="22">
        <v>8.9130000000000003</v>
      </c>
      <c r="J27" s="129">
        <v>1.9379999999999999</v>
      </c>
      <c r="K27" s="18" t="s">
        <v>437</v>
      </c>
      <c r="L27" s="19" t="s">
        <v>524</v>
      </c>
      <c r="M27" s="88">
        <v>9.8480000000000008</v>
      </c>
    </row>
    <row r="28" spans="1:13">
      <c r="A28" s="95" t="s">
        <v>0</v>
      </c>
      <c r="B28" s="130">
        <v>7.1721919999999999</v>
      </c>
      <c r="C28" s="18" t="s">
        <v>436</v>
      </c>
      <c r="D28" s="19" t="s">
        <v>441</v>
      </c>
      <c r="E28" s="50" t="s">
        <v>22</v>
      </c>
      <c r="F28" s="144">
        <v>7.5549999999999997</v>
      </c>
      <c r="G28" s="18" t="s">
        <v>436</v>
      </c>
      <c r="H28" s="19" t="s">
        <v>472</v>
      </c>
      <c r="I28" s="19" t="s">
        <v>22</v>
      </c>
      <c r="J28" s="130">
        <v>7.91</v>
      </c>
      <c r="K28" s="18" t="s">
        <v>436</v>
      </c>
      <c r="L28" s="19" t="s">
        <v>431</v>
      </c>
      <c r="M28" s="88"/>
    </row>
    <row r="29" spans="1:13" s="28" customFormat="1">
      <c r="A29" s="91" t="s">
        <v>12</v>
      </c>
      <c r="B29" s="131">
        <v>8010</v>
      </c>
      <c r="D29" s="29"/>
      <c r="E29" s="62"/>
      <c r="F29" s="143">
        <v>7064</v>
      </c>
      <c r="H29" s="29"/>
      <c r="I29" s="29"/>
      <c r="J29" s="131">
        <v>6680</v>
      </c>
      <c r="K29" s="76"/>
      <c r="L29" s="29"/>
      <c r="M29" s="96"/>
    </row>
    <row r="30" spans="1:13">
      <c r="A30" s="94" t="s">
        <v>35</v>
      </c>
      <c r="B30" s="129"/>
      <c r="C30" s="4"/>
      <c r="D30" s="22"/>
      <c r="E30" s="58"/>
      <c r="F30" s="142"/>
      <c r="G30" s="4"/>
      <c r="H30" s="22"/>
      <c r="I30" s="22"/>
      <c r="J30" s="129"/>
      <c r="K30" s="74"/>
      <c r="L30" s="22"/>
      <c r="M30" s="88"/>
    </row>
    <row r="31" spans="1:13">
      <c r="A31" s="95" t="s">
        <v>30</v>
      </c>
      <c r="B31" s="125" t="s">
        <v>17</v>
      </c>
      <c r="C31" s="4"/>
      <c r="D31" s="22"/>
      <c r="E31" s="56">
        <v>6.5720000000000001</v>
      </c>
      <c r="F31" s="138" t="s">
        <v>17</v>
      </c>
      <c r="G31" s="19"/>
      <c r="H31" s="19"/>
      <c r="I31" s="22">
        <v>6.8579999999999997</v>
      </c>
      <c r="J31" s="125" t="s">
        <v>17</v>
      </c>
      <c r="K31" s="18"/>
      <c r="L31" s="19"/>
      <c r="M31" s="88">
        <v>7.1680000000000001</v>
      </c>
    </row>
    <row r="32" spans="1:13">
      <c r="A32" s="95" t="s">
        <v>31</v>
      </c>
      <c r="B32" s="130">
        <v>1.7889999999999999</v>
      </c>
      <c r="C32" s="18" t="s">
        <v>436</v>
      </c>
      <c r="D32" s="19" t="s">
        <v>442</v>
      </c>
      <c r="E32" s="56">
        <v>8.3610000000000007</v>
      </c>
      <c r="F32" s="144">
        <v>2.06</v>
      </c>
      <c r="G32" s="18" t="s">
        <v>436</v>
      </c>
      <c r="H32" s="19" t="s">
        <v>432</v>
      </c>
      <c r="I32" s="22">
        <v>8.9179999999999993</v>
      </c>
      <c r="J32" s="129">
        <v>2.2919999999999998</v>
      </c>
      <c r="K32" s="18" t="s">
        <v>436</v>
      </c>
      <c r="L32" s="19" t="s">
        <v>525</v>
      </c>
      <c r="M32" s="97">
        <v>9.4600000000000009</v>
      </c>
    </row>
    <row r="33" spans="1:13">
      <c r="A33" s="95" t="s">
        <v>0</v>
      </c>
      <c r="B33" s="130">
        <v>6.5720000000000001</v>
      </c>
      <c r="C33" s="18" t="s">
        <v>436</v>
      </c>
      <c r="D33" s="19" t="s">
        <v>443</v>
      </c>
      <c r="E33" s="50" t="s">
        <v>22</v>
      </c>
      <c r="F33" s="142">
        <v>6.8579999999999997</v>
      </c>
      <c r="G33" s="18" t="s">
        <v>436</v>
      </c>
      <c r="H33" s="19" t="s">
        <v>491</v>
      </c>
      <c r="I33" s="19" t="s">
        <v>22</v>
      </c>
      <c r="J33" s="129">
        <v>7.1680000000000001</v>
      </c>
      <c r="K33" s="18" t="s">
        <v>436</v>
      </c>
      <c r="L33" s="19" t="s">
        <v>513</v>
      </c>
      <c r="M33" s="88"/>
    </row>
    <row r="34" spans="1:13" s="28" customFormat="1">
      <c r="A34" s="91" t="s">
        <v>12</v>
      </c>
      <c r="B34" s="131">
        <v>7430</v>
      </c>
      <c r="D34" s="29"/>
      <c r="E34" s="62"/>
      <c r="F34" s="143">
        <v>6583</v>
      </c>
      <c r="H34" s="29"/>
      <c r="I34" s="29"/>
      <c r="J34" s="131">
        <v>6234</v>
      </c>
      <c r="K34" s="76"/>
      <c r="L34" s="29"/>
      <c r="M34" s="96"/>
    </row>
    <row r="35" spans="1:13">
      <c r="A35" s="94" t="s">
        <v>36</v>
      </c>
      <c r="B35" s="129"/>
      <c r="C35" s="4"/>
      <c r="D35" s="22"/>
      <c r="E35" s="58"/>
      <c r="F35" s="142"/>
      <c r="G35" s="4"/>
      <c r="H35" s="22"/>
      <c r="I35" s="22"/>
      <c r="J35" s="129"/>
      <c r="K35" s="74"/>
      <c r="L35" s="22"/>
      <c r="M35" s="88"/>
    </row>
    <row r="36" spans="1:13">
      <c r="A36" s="95" t="s">
        <v>30</v>
      </c>
      <c r="B36" s="125" t="s">
        <v>17</v>
      </c>
      <c r="C36" s="4"/>
      <c r="D36" s="22"/>
      <c r="E36" s="58">
        <v>6.9279999999999999</v>
      </c>
      <c r="F36" s="138" t="s">
        <v>17</v>
      </c>
      <c r="G36" s="19"/>
      <c r="H36" s="19"/>
      <c r="I36" s="22">
        <v>7.2480000000000002</v>
      </c>
      <c r="J36" s="125" t="s">
        <v>17</v>
      </c>
      <c r="K36" s="18"/>
      <c r="L36" s="19"/>
      <c r="M36" s="88">
        <v>7.5229999999999997</v>
      </c>
    </row>
    <row r="37" spans="1:13">
      <c r="A37" s="95" t="s">
        <v>37</v>
      </c>
      <c r="B37" s="129">
        <v>3.0110000000000001</v>
      </c>
      <c r="C37" s="18" t="s">
        <v>436</v>
      </c>
      <c r="D37" s="19" t="s">
        <v>444</v>
      </c>
      <c r="E37" s="58">
        <v>9.9390000000000001</v>
      </c>
      <c r="F37" s="142">
        <v>2.637</v>
      </c>
      <c r="G37" s="18" t="s">
        <v>436</v>
      </c>
      <c r="H37" s="19" t="s">
        <v>492</v>
      </c>
      <c r="I37" s="22">
        <v>9.8840000000000003</v>
      </c>
      <c r="J37" s="129">
        <v>4.3460000000000001</v>
      </c>
      <c r="K37" s="18" t="s">
        <v>436</v>
      </c>
      <c r="L37" s="19" t="s">
        <v>526</v>
      </c>
      <c r="M37" s="88">
        <v>11.869</v>
      </c>
    </row>
    <row r="38" spans="1:13">
      <c r="A38" s="95" t="s">
        <v>38</v>
      </c>
      <c r="B38" s="129">
        <v>0.88800000000000001</v>
      </c>
      <c r="C38" s="18" t="s">
        <v>436</v>
      </c>
      <c r="D38" s="19" t="s">
        <v>445</v>
      </c>
      <c r="E38" s="58">
        <v>7.8159999999999998</v>
      </c>
      <c r="F38" s="142">
        <v>1.1539999999999999</v>
      </c>
      <c r="G38" s="18" t="s">
        <v>436</v>
      </c>
      <c r="H38" s="19" t="s">
        <v>476</v>
      </c>
      <c r="I38" s="71">
        <v>8.4019999999999992</v>
      </c>
      <c r="J38" s="129">
        <v>1.6240000000000001</v>
      </c>
      <c r="K38" s="18" t="s">
        <v>436</v>
      </c>
      <c r="L38" s="19" t="s">
        <v>527</v>
      </c>
      <c r="M38" s="88">
        <v>9.1470000000000002</v>
      </c>
    </row>
    <row r="39" spans="1:13">
      <c r="A39" s="95" t="s">
        <v>0</v>
      </c>
      <c r="B39" s="129">
        <v>6.9279999999999999</v>
      </c>
      <c r="C39" s="18" t="s">
        <v>436</v>
      </c>
      <c r="D39" s="19" t="s">
        <v>443</v>
      </c>
      <c r="E39" s="58" t="s">
        <v>22</v>
      </c>
      <c r="F39" s="142">
        <v>7.2480000000000002</v>
      </c>
      <c r="G39" s="18" t="s">
        <v>436</v>
      </c>
      <c r="H39" s="19" t="s">
        <v>473</v>
      </c>
      <c r="I39" s="19" t="s">
        <v>22</v>
      </c>
      <c r="J39" s="129">
        <v>7.5229999999999997</v>
      </c>
      <c r="K39" s="18" t="s">
        <v>436</v>
      </c>
      <c r="L39" s="19" t="s">
        <v>394</v>
      </c>
      <c r="M39" s="88"/>
    </row>
    <row r="40" spans="1:13" s="28" customFormat="1">
      <c r="A40" s="91" t="s">
        <v>12</v>
      </c>
      <c r="B40" s="131">
        <v>7433</v>
      </c>
      <c r="D40" s="29"/>
      <c r="E40" s="62"/>
      <c r="F40" s="143">
        <v>6586</v>
      </c>
      <c r="H40" s="29"/>
      <c r="I40" s="29"/>
      <c r="J40" s="131">
        <v>6236</v>
      </c>
      <c r="K40" s="76"/>
      <c r="L40" s="29"/>
      <c r="M40" s="96"/>
    </row>
    <row r="41" spans="1:13">
      <c r="A41" s="94" t="s">
        <v>40</v>
      </c>
      <c r="B41" s="129"/>
      <c r="C41" s="4"/>
      <c r="D41" s="22"/>
      <c r="E41" s="58"/>
      <c r="F41" s="142"/>
      <c r="G41" s="4"/>
      <c r="H41" s="22"/>
      <c r="I41" s="22"/>
      <c r="J41" s="129"/>
      <c r="K41" s="74"/>
      <c r="L41" s="22"/>
      <c r="M41" s="88"/>
    </row>
    <row r="42" spans="1:13">
      <c r="A42" s="95" t="s">
        <v>30</v>
      </c>
      <c r="B42" s="125" t="s">
        <v>17</v>
      </c>
      <c r="C42" s="4"/>
      <c r="D42" s="22"/>
      <c r="E42" s="58">
        <v>6.7930000000000001</v>
      </c>
      <c r="F42" s="138" t="s">
        <v>17</v>
      </c>
      <c r="G42" s="19"/>
      <c r="H42" s="19"/>
      <c r="I42" s="22">
        <v>7.1040000000000001</v>
      </c>
      <c r="J42" s="125" t="s">
        <v>17</v>
      </c>
      <c r="K42" s="18"/>
      <c r="L42" s="19"/>
      <c r="M42" s="88">
        <v>7.3760000000000003</v>
      </c>
    </row>
    <row r="43" spans="1:13">
      <c r="A43" s="95" t="s">
        <v>31</v>
      </c>
      <c r="B43" s="130">
        <v>1.492453</v>
      </c>
      <c r="C43" s="18" t="s">
        <v>436</v>
      </c>
      <c r="D43" s="19" t="s">
        <v>446</v>
      </c>
      <c r="E43" s="58">
        <v>8.2859999999999996</v>
      </c>
      <c r="F43" s="142">
        <v>1.7529999999999999</v>
      </c>
      <c r="G43" s="18" t="s">
        <v>436</v>
      </c>
      <c r="H43" s="19" t="s">
        <v>389</v>
      </c>
      <c r="I43" s="22">
        <v>8.8569999999999993</v>
      </c>
      <c r="J43" s="147">
        <v>2.2759999999999998</v>
      </c>
      <c r="K43" s="18" t="s">
        <v>436</v>
      </c>
      <c r="L43" s="19" t="s">
        <v>382</v>
      </c>
      <c r="M43" s="88">
        <v>9.6530000000000005</v>
      </c>
    </row>
    <row r="44" spans="1:13">
      <c r="A44" s="95" t="s">
        <v>0</v>
      </c>
      <c r="B44" s="130">
        <v>6.7934859999999997</v>
      </c>
      <c r="C44" s="18" t="s">
        <v>436</v>
      </c>
      <c r="D44" s="19" t="s">
        <v>447</v>
      </c>
      <c r="E44" s="58" t="s">
        <v>22</v>
      </c>
      <c r="F44" s="142">
        <v>7.1040000000000001</v>
      </c>
      <c r="G44" s="18" t="s">
        <v>436</v>
      </c>
      <c r="H44" s="19" t="s">
        <v>472</v>
      </c>
      <c r="I44" s="19" t="s">
        <v>22</v>
      </c>
      <c r="J44" s="129">
        <v>7.3760000000000003</v>
      </c>
      <c r="K44" s="18" t="s">
        <v>436</v>
      </c>
      <c r="L44" s="19" t="s">
        <v>513</v>
      </c>
      <c r="M44" s="88"/>
    </row>
    <row r="45" spans="1:13" s="28" customFormat="1">
      <c r="A45" s="91" t="s">
        <v>12</v>
      </c>
      <c r="B45" s="131">
        <v>7435</v>
      </c>
      <c r="D45" s="29"/>
      <c r="E45" s="62"/>
      <c r="F45" s="143">
        <v>6589</v>
      </c>
      <c r="H45" s="29"/>
      <c r="I45" s="29"/>
      <c r="J45" s="131">
        <v>6239</v>
      </c>
      <c r="K45" s="76"/>
      <c r="L45" s="29"/>
      <c r="M45" s="96"/>
    </row>
    <row r="46" spans="1:13">
      <c r="A46" s="94" t="s">
        <v>42</v>
      </c>
      <c r="B46" s="129"/>
      <c r="C46" s="4"/>
      <c r="D46" s="22"/>
      <c r="E46" s="58"/>
      <c r="F46" s="142"/>
      <c r="G46" s="4"/>
      <c r="H46" s="22"/>
      <c r="I46" s="22"/>
      <c r="J46" s="129"/>
      <c r="K46" s="74"/>
      <c r="L46" s="22"/>
      <c r="M46" s="88"/>
    </row>
    <row r="47" spans="1:13">
      <c r="A47" s="95" t="s">
        <v>20</v>
      </c>
      <c r="B47" s="129">
        <v>0.39700000000000002</v>
      </c>
      <c r="C47" s="18" t="s">
        <v>436</v>
      </c>
      <c r="D47" s="19" t="s">
        <v>448</v>
      </c>
      <c r="E47" s="58"/>
      <c r="F47" s="142">
        <v>0.44800000000000001</v>
      </c>
      <c r="G47" s="18" t="s">
        <v>436</v>
      </c>
      <c r="H47" s="19" t="s">
        <v>493</v>
      </c>
      <c r="I47" s="22"/>
      <c r="J47" s="129">
        <v>0.49199999999999999</v>
      </c>
      <c r="K47" s="18" t="s">
        <v>436</v>
      </c>
      <c r="L47" s="19" t="s">
        <v>528</v>
      </c>
      <c r="M47" s="88"/>
    </row>
    <row r="48" spans="1:13">
      <c r="A48" s="95" t="s">
        <v>43</v>
      </c>
      <c r="B48" s="129">
        <v>5.8019999999999996</v>
      </c>
      <c r="C48" s="18" t="s">
        <v>436</v>
      </c>
      <c r="D48" s="19" t="s">
        <v>449</v>
      </c>
      <c r="E48" s="58"/>
      <c r="F48" s="142">
        <v>6.1269999999999998</v>
      </c>
      <c r="G48" s="18" t="s">
        <v>436</v>
      </c>
      <c r="H48" s="19" t="s">
        <v>472</v>
      </c>
      <c r="I48" s="22"/>
      <c r="J48" s="129">
        <v>6.2629999999999999</v>
      </c>
      <c r="K48" s="18" t="s">
        <v>436</v>
      </c>
      <c r="L48" s="19" t="s">
        <v>529</v>
      </c>
      <c r="M48" s="88"/>
    </row>
    <row r="49" spans="1:13">
      <c r="A49" s="95"/>
      <c r="B49" s="129"/>
      <c r="C49" s="4"/>
      <c r="D49" s="22"/>
      <c r="E49" s="58"/>
      <c r="F49" s="142"/>
      <c r="G49" s="4"/>
      <c r="H49" s="22"/>
      <c r="I49" s="22"/>
      <c r="J49" s="129"/>
      <c r="K49" s="74"/>
      <c r="L49" s="22"/>
      <c r="M49" s="88"/>
    </row>
    <row r="50" spans="1:13">
      <c r="A50" s="98" t="s">
        <v>45</v>
      </c>
      <c r="B50" s="129"/>
      <c r="C50" s="4"/>
      <c r="D50" s="22"/>
      <c r="E50" s="58"/>
      <c r="F50" s="142"/>
      <c r="G50" s="4"/>
      <c r="H50" s="22"/>
      <c r="I50" s="22"/>
      <c r="J50" s="129"/>
      <c r="K50" s="74"/>
      <c r="L50" s="22"/>
      <c r="M50" s="88"/>
    </row>
    <row r="51" spans="1:13">
      <c r="A51" s="99" t="s">
        <v>46</v>
      </c>
      <c r="B51" s="129"/>
      <c r="C51" s="4"/>
      <c r="D51" s="22"/>
      <c r="E51" s="58">
        <v>5.8019999999999996</v>
      </c>
      <c r="F51" s="142"/>
      <c r="G51" s="4"/>
      <c r="H51" s="22"/>
      <c r="I51" s="22">
        <f>F48</f>
        <v>6.1269999999999998</v>
      </c>
      <c r="J51" s="129"/>
      <c r="K51" s="74"/>
      <c r="L51" s="22"/>
      <c r="M51" s="88">
        <v>6.0540000000000003</v>
      </c>
    </row>
    <row r="52" spans="1:13">
      <c r="A52" s="99" t="s">
        <v>47</v>
      </c>
      <c r="B52" s="129"/>
      <c r="C52" s="4"/>
      <c r="D52" s="22"/>
      <c r="E52" s="58">
        <f>$E$51+($B$47*5)</f>
        <v>7.7869999999999999</v>
      </c>
      <c r="F52" s="142"/>
      <c r="G52" s="4"/>
      <c r="H52" s="22"/>
      <c r="I52" s="22">
        <f>$F$48+($F$47*5)</f>
        <v>8.3670000000000009</v>
      </c>
      <c r="J52" s="129"/>
      <c r="K52" s="74"/>
      <c r="L52" s="22"/>
      <c r="M52" s="88">
        <f>$J$48+($J$47*5)</f>
        <v>8.722999999999999</v>
      </c>
    </row>
    <row r="53" spans="1:13">
      <c r="A53" s="99" t="s">
        <v>48</v>
      </c>
      <c r="B53" s="129"/>
      <c r="C53" s="4"/>
      <c r="D53" s="22"/>
      <c r="E53" s="58">
        <f>$E$51+($B$47*10)</f>
        <v>9.7720000000000002</v>
      </c>
      <c r="F53" s="142"/>
      <c r="G53" s="4"/>
      <c r="H53" s="22"/>
      <c r="I53" s="22">
        <f>$F$48+($F$47*10)</f>
        <v>10.606999999999999</v>
      </c>
      <c r="J53" s="129"/>
      <c r="K53" s="74"/>
      <c r="L53" s="22"/>
      <c r="M53" s="88">
        <f>$J$48+($J$47*10)</f>
        <v>11.183</v>
      </c>
    </row>
    <row r="54" spans="1:13">
      <c r="A54" s="99" t="s">
        <v>49</v>
      </c>
      <c r="B54" s="129"/>
      <c r="C54" s="4"/>
      <c r="D54" s="22"/>
      <c r="E54" s="58">
        <f>$E$51+($B$47*15)</f>
        <v>11.757</v>
      </c>
      <c r="F54" s="142"/>
      <c r="G54" s="4"/>
      <c r="H54" s="22"/>
      <c r="I54" s="22">
        <f>$F$48+($F$47*15)</f>
        <v>12.847</v>
      </c>
      <c r="J54" s="129"/>
      <c r="K54" s="74"/>
      <c r="L54" s="22"/>
      <c r="M54" s="88">
        <f>$J$48+($J$47*15)</f>
        <v>13.643000000000001</v>
      </c>
    </row>
    <row r="55" spans="1:13">
      <c r="A55" s="99" t="s">
        <v>50</v>
      </c>
      <c r="B55" s="129"/>
      <c r="C55" s="4"/>
      <c r="D55" s="22"/>
      <c r="E55" s="58">
        <f>$E$51+($B$47*20)</f>
        <v>13.742000000000001</v>
      </c>
      <c r="F55" s="142"/>
      <c r="G55" s="4"/>
      <c r="H55" s="22"/>
      <c r="I55" s="22">
        <f>$F$48+($F$47*20)</f>
        <v>15.087</v>
      </c>
      <c r="J55" s="129"/>
      <c r="K55" s="74"/>
      <c r="L55" s="22"/>
      <c r="M55" s="88">
        <f>$J$48+($J$47*20)</f>
        <v>16.103000000000002</v>
      </c>
    </row>
    <row r="56" spans="1:13">
      <c r="A56" s="99" t="s">
        <v>51</v>
      </c>
      <c r="B56" s="129"/>
      <c r="C56" s="4"/>
      <c r="D56" s="22"/>
      <c r="E56" s="58">
        <f>$E$51+($B$47*24)</f>
        <v>15.33</v>
      </c>
      <c r="F56" s="142"/>
      <c r="G56" s="4"/>
      <c r="H56" s="22"/>
      <c r="I56" s="22">
        <f>$F$48+($F$47*24)</f>
        <v>16.879000000000001</v>
      </c>
      <c r="J56" s="129"/>
      <c r="K56" s="74"/>
      <c r="L56" s="22"/>
      <c r="M56" s="88">
        <f>$J$48+($J$47*24)</f>
        <v>18.070999999999998</v>
      </c>
    </row>
    <row r="57" spans="1:13" s="28" customFormat="1">
      <c r="A57" s="91" t="s">
        <v>12</v>
      </c>
      <c r="B57" s="131">
        <v>7130</v>
      </c>
      <c r="D57" s="29"/>
      <c r="E57" s="62"/>
      <c r="F57" s="143">
        <v>6774</v>
      </c>
      <c r="H57" s="29"/>
      <c r="I57" s="29"/>
      <c r="J57" s="131">
        <v>6084</v>
      </c>
      <c r="K57" s="76"/>
      <c r="L57" s="29"/>
      <c r="M57" s="96"/>
    </row>
    <row r="58" spans="1:13" ht="28">
      <c r="A58" s="100" t="s">
        <v>52</v>
      </c>
      <c r="B58" s="129"/>
      <c r="C58" s="4"/>
      <c r="D58" s="22"/>
      <c r="E58" s="58"/>
      <c r="F58" s="142"/>
      <c r="G58" s="4"/>
      <c r="H58" s="22"/>
      <c r="I58" s="22"/>
      <c r="J58" s="129"/>
      <c r="K58" s="74"/>
      <c r="L58" s="22"/>
      <c r="M58" s="88"/>
    </row>
    <row r="59" spans="1:13">
      <c r="A59" s="101" t="s">
        <v>160</v>
      </c>
      <c r="B59" s="125" t="s">
        <v>17</v>
      </c>
      <c r="C59" s="4"/>
      <c r="D59" s="22"/>
      <c r="E59" s="56">
        <v>6.040489</v>
      </c>
      <c r="F59" s="125" t="s">
        <v>17</v>
      </c>
      <c r="G59" s="19"/>
      <c r="H59" s="19"/>
      <c r="I59" s="71">
        <v>6.3323739999999997</v>
      </c>
      <c r="J59" s="125" t="s">
        <v>17</v>
      </c>
      <c r="K59" s="18"/>
      <c r="L59" s="19"/>
      <c r="M59" s="93">
        <v>6.5048430000000002</v>
      </c>
    </row>
    <row r="60" spans="1:13">
      <c r="A60" s="95">
        <v>1</v>
      </c>
      <c r="B60" s="125">
        <v>1.4570000000000001</v>
      </c>
      <c r="C60" s="18" t="s">
        <v>436</v>
      </c>
      <c r="D60" s="19" t="s">
        <v>450</v>
      </c>
      <c r="E60" s="56">
        <v>7.4974049999999997</v>
      </c>
      <c r="F60" s="138">
        <v>1.8220000000000001</v>
      </c>
      <c r="G60" s="18" t="s">
        <v>436</v>
      </c>
      <c r="H60" s="19" t="s">
        <v>344</v>
      </c>
      <c r="I60" s="71">
        <v>8.1545590000000008</v>
      </c>
      <c r="J60" s="125">
        <v>1.8380000000000001</v>
      </c>
      <c r="K60" s="18" t="s">
        <v>436</v>
      </c>
      <c r="L60" s="19" t="s">
        <v>530</v>
      </c>
      <c r="M60" s="93">
        <v>8.3433089999999996</v>
      </c>
    </row>
    <row r="61" spans="1:13">
      <c r="A61" s="95">
        <v>2</v>
      </c>
      <c r="B61" s="125">
        <v>2.7589999999999999</v>
      </c>
      <c r="C61" s="18" t="s">
        <v>436</v>
      </c>
      <c r="D61" s="19" t="s">
        <v>451</v>
      </c>
      <c r="E61" s="56">
        <v>8.799372</v>
      </c>
      <c r="F61" s="138">
        <v>3.1930000000000001</v>
      </c>
      <c r="G61" s="18" t="s">
        <v>436</v>
      </c>
      <c r="H61" s="19" t="s">
        <v>494</v>
      </c>
      <c r="I61" s="71">
        <v>9.5253899999999998</v>
      </c>
      <c r="J61" s="125">
        <v>3.1139999999999999</v>
      </c>
      <c r="K61" s="18" t="s">
        <v>436</v>
      </c>
      <c r="L61" s="19" t="s">
        <v>531</v>
      </c>
      <c r="M61" s="93">
        <v>9.6187989999999992</v>
      </c>
    </row>
    <row r="62" spans="1:13">
      <c r="A62" s="95">
        <v>3</v>
      </c>
      <c r="B62" s="125">
        <v>4.016</v>
      </c>
      <c r="C62" s="18" t="s">
        <v>436</v>
      </c>
      <c r="D62" s="19" t="s">
        <v>452</v>
      </c>
      <c r="E62" s="56">
        <v>10.056469999999999</v>
      </c>
      <c r="F62" s="138">
        <v>4.399</v>
      </c>
      <c r="G62" s="18" t="s">
        <v>436</v>
      </c>
      <c r="H62" s="19" t="s">
        <v>495</v>
      </c>
      <c r="I62" s="71">
        <v>10.73128</v>
      </c>
      <c r="J62" s="125">
        <v>5.4020000000000001</v>
      </c>
      <c r="K62" s="18" t="s">
        <v>436</v>
      </c>
      <c r="L62" s="19" t="s">
        <v>532</v>
      </c>
      <c r="M62" s="93">
        <v>11.90724</v>
      </c>
    </row>
    <row r="63" spans="1:13">
      <c r="A63" s="95">
        <v>4</v>
      </c>
      <c r="B63" s="125">
        <v>4.6890000000000001</v>
      </c>
      <c r="C63" s="18" t="s">
        <v>436</v>
      </c>
      <c r="D63" s="19" t="s">
        <v>453</v>
      </c>
      <c r="E63" s="56">
        <v>10.72982</v>
      </c>
      <c r="F63" s="138">
        <v>4.952</v>
      </c>
      <c r="G63" s="18" t="s">
        <v>436</v>
      </c>
      <c r="H63" s="19" t="s">
        <v>496</v>
      </c>
      <c r="I63" s="71">
        <v>11.28388</v>
      </c>
      <c r="J63" s="125">
        <v>6.4329999999999998</v>
      </c>
      <c r="K63" s="18" t="s">
        <v>436</v>
      </c>
      <c r="L63" s="19" t="s">
        <v>533</v>
      </c>
      <c r="M63" s="93">
        <v>12.9377</v>
      </c>
    </row>
    <row r="64" spans="1:13">
      <c r="A64" s="95">
        <v>5</v>
      </c>
      <c r="B64" s="125">
        <v>4.2080000000000002</v>
      </c>
      <c r="C64" s="18" t="s">
        <v>436</v>
      </c>
      <c r="D64" s="19" t="s">
        <v>454</v>
      </c>
      <c r="E64" s="56">
        <v>10.24813</v>
      </c>
      <c r="F64" s="138">
        <v>6.702</v>
      </c>
      <c r="G64" s="18" t="s">
        <v>436</v>
      </c>
      <c r="H64" s="19" t="s">
        <v>497</v>
      </c>
      <c r="I64" s="71">
        <v>13.0343</v>
      </c>
      <c r="J64" s="125">
        <v>7.87</v>
      </c>
      <c r="K64" s="18" t="s">
        <v>436</v>
      </c>
      <c r="L64" s="19" t="s">
        <v>534</v>
      </c>
      <c r="M64" s="93">
        <v>14.374409999999999</v>
      </c>
    </row>
    <row r="65" spans="1:13">
      <c r="A65" s="95">
        <v>6</v>
      </c>
      <c r="B65" s="125">
        <v>4.8070000000000004</v>
      </c>
      <c r="C65" s="18" t="s">
        <v>436</v>
      </c>
      <c r="D65" s="19" t="s">
        <v>455</v>
      </c>
      <c r="E65" s="56">
        <v>10.84755</v>
      </c>
      <c r="F65" s="138">
        <v>5.9710000000000001</v>
      </c>
      <c r="G65" s="18" t="s">
        <v>436</v>
      </c>
      <c r="H65" s="19" t="s">
        <v>498</v>
      </c>
      <c r="I65" s="71">
        <v>12.303140000000001</v>
      </c>
      <c r="J65" s="125">
        <v>5.0609999999999999</v>
      </c>
      <c r="K65" s="18" t="s">
        <v>436</v>
      </c>
      <c r="L65" s="19" t="s">
        <v>535</v>
      </c>
      <c r="M65" s="93">
        <v>11.565530000000001</v>
      </c>
    </row>
    <row r="66" spans="1:13">
      <c r="A66" s="95" t="s">
        <v>161</v>
      </c>
      <c r="B66" s="125">
        <v>9.4130000000000003</v>
      </c>
      <c r="C66" s="18" t="s">
        <v>436</v>
      </c>
      <c r="D66" s="19" t="s">
        <v>456</v>
      </c>
      <c r="E66" s="56">
        <v>15.453849999999999</v>
      </c>
      <c r="F66" s="138">
        <v>6.7830000000000004</v>
      </c>
      <c r="G66" s="18" t="s">
        <v>436</v>
      </c>
      <c r="H66" s="19" t="s">
        <v>499</v>
      </c>
      <c r="I66" s="71">
        <v>13.115410000000001</v>
      </c>
      <c r="J66" s="125">
        <v>3.544</v>
      </c>
      <c r="K66" s="18"/>
      <c r="L66" s="19" t="s">
        <v>233</v>
      </c>
      <c r="M66" s="93">
        <v>10.048870000000001</v>
      </c>
    </row>
    <row r="67" spans="1:13">
      <c r="A67" s="95" t="s">
        <v>43</v>
      </c>
      <c r="B67" s="132">
        <v>6.04</v>
      </c>
      <c r="C67" s="18" t="s">
        <v>436</v>
      </c>
      <c r="D67" s="19" t="s">
        <v>457</v>
      </c>
      <c r="E67" s="58" t="s">
        <v>22</v>
      </c>
      <c r="F67" s="138">
        <v>6.3319999999999999</v>
      </c>
      <c r="G67" s="18" t="s">
        <v>436</v>
      </c>
      <c r="H67" s="19" t="s">
        <v>500</v>
      </c>
      <c r="I67" s="22"/>
      <c r="J67" s="125">
        <v>6.5049999999999999</v>
      </c>
      <c r="K67" s="18" t="s">
        <v>436</v>
      </c>
      <c r="L67" s="19" t="s">
        <v>381</v>
      </c>
      <c r="M67" s="88"/>
    </row>
    <row r="68" spans="1:13" s="28" customFormat="1">
      <c r="A68" s="91" t="s">
        <v>12</v>
      </c>
      <c r="B68" s="127">
        <v>7130</v>
      </c>
      <c r="D68" s="29"/>
      <c r="E68" s="62"/>
      <c r="F68" s="143">
        <v>6774</v>
      </c>
      <c r="H68" s="29"/>
      <c r="I68" s="29"/>
      <c r="J68" s="131">
        <v>6084</v>
      </c>
      <c r="K68" s="76"/>
      <c r="L68" s="29"/>
      <c r="M68" s="96"/>
    </row>
    <row r="69" spans="1:13">
      <c r="A69" s="102" t="s">
        <v>60</v>
      </c>
      <c r="B69" s="125"/>
      <c r="C69" s="4"/>
      <c r="D69" s="22"/>
      <c r="E69" s="58"/>
      <c r="F69" s="142"/>
      <c r="G69" s="4"/>
      <c r="H69" s="22"/>
      <c r="I69" s="22"/>
      <c r="J69" s="129"/>
      <c r="K69" s="74"/>
      <c r="L69" s="22"/>
      <c r="M69" s="88"/>
    </row>
    <row r="70" spans="1:13">
      <c r="A70" s="95" t="s">
        <v>61</v>
      </c>
      <c r="B70" s="125" t="s">
        <v>17</v>
      </c>
      <c r="C70" s="4"/>
      <c r="D70" s="22"/>
      <c r="E70" s="56">
        <v>5.4495139999999997</v>
      </c>
      <c r="F70" s="138" t="s">
        <v>17</v>
      </c>
      <c r="G70" s="19"/>
      <c r="H70" s="19"/>
      <c r="I70" s="71">
        <v>5.4967249999999996</v>
      </c>
      <c r="J70" s="125" t="s">
        <v>17</v>
      </c>
      <c r="K70" s="18"/>
      <c r="L70" s="19"/>
      <c r="M70" s="93">
        <v>5.8126100000000003</v>
      </c>
    </row>
    <row r="71" spans="1:13">
      <c r="A71" s="95" t="s">
        <v>62</v>
      </c>
      <c r="B71" s="129">
        <v>0.92900000000000005</v>
      </c>
      <c r="C71" s="18" t="s">
        <v>436</v>
      </c>
      <c r="D71" s="19" t="s">
        <v>389</v>
      </c>
      <c r="E71" s="56">
        <v>6.3785210000000001</v>
      </c>
      <c r="F71" s="142">
        <v>1.236</v>
      </c>
      <c r="G71" s="18" t="s">
        <v>436</v>
      </c>
      <c r="H71" s="19" t="s">
        <v>451</v>
      </c>
      <c r="I71" s="71">
        <v>6.7330610000000002</v>
      </c>
      <c r="J71" s="132">
        <v>0.96099999999999997</v>
      </c>
      <c r="K71" s="18" t="s">
        <v>436</v>
      </c>
      <c r="L71" s="19" t="s">
        <v>536</v>
      </c>
      <c r="M71" s="93">
        <v>6.773536</v>
      </c>
    </row>
    <row r="72" spans="1:13">
      <c r="A72" s="95" t="s">
        <v>63</v>
      </c>
      <c r="B72" s="129">
        <v>1.5669999999999999</v>
      </c>
      <c r="C72" s="18" t="s">
        <v>436</v>
      </c>
      <c r="D72" s="19" t="s">
        <v>458</v>
      </c>
      <c r="E72" s="56">
        <v>7.0165050000000004</v>
      </c>
      <c r="F72" s="142">
        <v>1.8560000000000001</v>
      </c>
      <c r="G72" s="18" t="s">
        <v>436</v>
      </c>
      <c r="H72" s="19" t="s">
        <v>501</v>
      </c>
      <c r="I72" s="71">
        <v>7.3522819999999998</v>
      </c>
      <c r="J72" s="132">
        <v>2.226</v>
      </c>
      <c r="K72" s="18" t="s">
        <v>436</v>
      </c>
      <c r="L72" s="19" t="s">
        <v>355</v>
      </c>
      <c r="M72" s="93">
        <v>8.0388000000000002</v>
      </c>
    </row>
    <row r="73" spans="1:13">
      <c r="A73" s="95" t="s">
        <v>64</v>
      </c>
      <c r="B73" s="129">
        <v>2.851</v>
      </c>
      <c r="C73" s="18" t="s">
        <v>436</v>
      </c>
      <c r="D73" s="19" t="s">
        <v>459</v>
      </c>
      <c r="E73" s="56">
        <v>8.3001380000000005</v>
      </c>
      <c r="F73" s="144">
        <v>3.4279999999999999</v>
      </c>
      <c r="G73" s="18" t="s">
        <v>436</v>
      </c>
      <c r="H73" s="19" t="s">
        <v>502</v>
      </c>
      <c r="I73" s="71">
        <v>8.9243810000000003</v>
      </c>
      <c r="J73" s="132">
        <v>3.5680000000000001</v>
      </c>
      <c r="K73" s="18" t="s">
        <v>436</v>
      </c>
      <c r="L73" s="19" t="s">
        <v>537</v>
      </c>
      <c r="M73" s="93">
        <v>9.3807390000000002</v>
      </c>
    </row>
    <row r="74" spans="1:13">
      <c r="A74" s="95" t="s">
        <v>65</v>
      </c>
      <c r="B74" s="129">
        <v>4.0069999999999997</v>
      </c>
      <c r="C74" s="18" t="s">
        <v>436</v>
      </c>
      <c r="D74" s="19" t="s">
        <v>460</v>
      </c>
      <c r="E74" s="56">
        <v>9.4564679999999992</v>
      </c>
      <c r="F74" s="142">
        <v>4.4930000000000003</v>
      </c>
      <c r="G74" s="18" t="s">
        <v>436</v>
      </c>
      <c r="H74" s="19" t="s">
        <v>503</v>
      </c>
      <c r="I74" s="71">
        <v>9.9898629999999997</v>
      </c>
      <c r="J74" s="132">
        <v>4.5110000000000001</v>
      </c>
      <c r="K74" s="18" t="s">
        <v>436</v>
      </c>
      <c r="L74" s="19" t="s">
        <v>538</v>
      </c>
      <c r="M74" s="93">
        <v>10.323869999999999</v>
      </c>
    </row>
    <row r="75" spans="1:13">
      <c r="A75" s="95" t="s">
        <v>43</v>
      </c>
      <c r="B75" s="130">
        <v>5.45</v>
      </c>
      <c r="C75" s="18" t="s">
        <v>436</v>
      </c>
      <c r="D75" s="19" t="s">
        <v>461</v>
      </c>
      <c r="E75" s="58" t="s">
        <v>22</v>
      </c>
      <c r="F75" s="142">
        <v>5.4969999999999999</v>
      </c>
      <c r="G75" s="18" t="s">
        <v>436</v>
      </c>
      <c r="H75" s="19" t="s">
        <v>470</v>
      </c>
      <c r="I75" s="22"/>
      <c r="J75" s="132">
        <v>5.8129999999999997</v>
      </c>
      <c r="K75" s="18" t="s">
        <v>436</v>
      </c>
      <c r="L75" s="19" t="s">
        <v>539</v>
      </c>
      <c r="M75" s="88"/>
    </row>
    <row r="76" spans="1:13" s="28" customFormat="1">
      <c r="A76" s="91" t="s">
        <v>12</v>
      </c>
      <c r="B76" s="133">
        <v>7974</v>
      </c>
      <c r="D76" s="29"/>
      <c r="E76" s="62"/>
      <c r="F76" s="143">
        <v>7040</v>
      </c>
      <c r="H76" s="29"/>
      <c r="I76" s="29"/>
      <c r="J76" s="131">
        <v>6306</v>
      </c>
      <c r="K76" s="76"/>
      <c r="L76" s="29"/>
      <c r="M76" s="96"/>
    </row>
    <row r="77" spans="1:13">
      <c r="A77" s="94" t="s">
        <v>66</v>
      </c>
      <c r="B77" s="129"/>
      <c r="C77" s="4"/>
      <c r="D77" s="22"/>
      <c r="E77" s="65"/>
      <c r="F77" s="142"/>
      <c r="G77" s="4"/>
      <c r="H77" s="22"/>
      <c r="I77" s="22"/>
      <c r="J77" s="129"/>
      <c r="K77" s="74"/>
      <c r="L77" s="22"/>
      <c r="M77" s="88"/>
    </row>
    <row r="78" spans="1:13">
      <c r="A78" s="95" t="s">
        <v>31</v>
      </c>
      <c r="B78" s="125" t="s">
        <v>17</v>
      </c>
      <c r="C78" s="4"/>
      <c r="D78" s="22"/>
      <c r="E78" s="66">
        <v>6.5</v>
      </c>
      <c r="F78" s="138" t="s">
        <v>17</v>
      </c>
      <c r="G78" s="4"/>
      <c r="H78" s="22"/>
      <c r="I78" s="22">
        <v>6.8029999999999999</v>
      </c>
      <c r="J78" s="125" t="s">
        <v>17</v>
      </c>
      <c r="K78" s="18"/>
      <c r="L78" s="19"/>
      <c r="M78" s="97">
        <v>7.08</v>
      </c>
    </row>
    <row r="79" spans="1:13">
      <c r="A79" s="95" t="s">
        <v>30</v>
      </c>
      <c r="B79" s="129">
        <v>1.51</v>
      </c>
      <c r="C79" s="18" t="s">
        <v>436</v>
      </c>
      <c r="D79" s="19" t="s">
        <v>462</v>
      </c>
      <c r="E79" s="50">
        <v>8.0109999999999992</v>
      </c>
      <c r="F79" s="142">
        <v>1.8759999999999999</v>
      </c>
      <c r="G79" s="18" t="s">
        <v>436</v>
      </c>
      <c r="H79" s="19" t="s">
        <v>504</v>
      </c>
      <c r="I79" s="71">
        <v>8.6790000000000003</v>
      </c>
      <c r="J79" s="129">
        <v>2.2309999999999999</v>
      </c>
      <c r="K79" s="18" t="s">
        <v>436</v>
      </c>
      <c r="L79" s="19" t="s">
        <v>426</v>
      </c>
      <c r="M79" s="88">
        <v>9.3109999999999999</v>
      </c>
    </row>
    <row r="80" spans="1:13">
      <c r="A80" s="95" t="s">
        <v>43</v>
      </c>
      <c r="B80" s="129">
        <v>6.5010000000000003</v>
      </c>
      <c r="C80" s="18" t="s">
        <v>436</v>
      </c>
      <c r="D80" s="19" t="s">
        <v>463</v>
      </c>
      <c r="E80" s="50" t="s">
        <v>22</v>
      </c>
      <c r="F80" s="142">
        <v>6.8029999999999999</v>
      </c>
      <c r="G80" s="18" t="s">
        <v>436</v>
      </c>
      <c r="H80" s="19" t="s">
        <v>505</v>
      </c>
      <c r="I80" s="19" t="s">
        <v>22</v>
      </c>
      <c r="J80" s="130">
        <v>7.08</v>
      </c>
      <c r="K80" s="18" t="s">
        <v>436</v>
      </c>
      <c r="L80" s="19" t="s">
        <v>540</v>
      </c>
      <c r="M80" s="103" t="s">
        <v>22</v>
      </c>
    </row>
    <row r="81" spans="1:13" s="28" customFormat="1">
      <c r="A81" s="91" t="s">
        <v>12</v>
      </c>
      <c r="B81" s="131">
        <v>7980</v>
      </c>
      <c r="D81" s="29"/>
      <c r="E81" s="62"/>
      <c r="F81" s="143">
        <v>7064</v>
      </c>
      <c r="H81" s="29"/>
      <c r="I81" s="29"/>
      <c r="J81" s="131">
        <v>6310</v>
      </c>
      <c r="K81" s="76"/>
      <c r="L81" s="29"/>
      <c r="M81" s="96"/>
    </row>
    <row r="82" spans="1:13">
      <c r="A82" s="94" t="s">
        <v>84</v>
      </c>
      <c r="B82" s="129"/>
      <c r="C82" s="4"/>
      <c r="D82" s="22"/>
      <c r="E82" s="58"/>
      <c r="F82" s="142"/>
      <c r="G82" s="4"/>
      <c r="H82" s="22"/>
      <c r="I82" s="22"/>
      <c r="J82" s="129"/>
      <c r="K82" s="74"/>
      <c r="L82" s="22"/>
      <c r="M82" s="88"/>
    </row>
    <row r="83" spans="1:13">
      <c r="A83" s="95" t="s">
        <v>77</v>
      </c>
      <c r="B83" s="125" t="s">
        <v>17</v>
      </c>
      <c r="C83" s="4"/>
      <c r="D83" s="22"/>
      <c r="E83" s="56">
        <v>5.4834699999999996</v>
      </c>
      <c r="F83" s="125" t="s">
        <v>17</v>
      </c>
      <c r="G83" s="4"/>
      <c r="H83" s="22"/>
      <c r="I83" s="71">
        <v>5.8186299999999997</v>
      </c>
      <c r="J83" s="125" t="s">
        <v>17</v>
      </c>
      <c r="K83" s="18"/>
      <c r="L83" s="19"/>
      <c r="M83" s="97">
        <v>5.9483670000000002</v>
      </c>
    </row>
    <row r="84" spans="1:13">
      <c r="A84" s="95" t="s">
        <v>78</v>
      </c>
      <c r="B84" s="130">
        <v>0.54100000000000004</v>
      </c>
      <c r="C84" s="18" t="s">
        <v>436</v>
      </c>
      <c r="D84" s="19" t="s">
        <v>369</v>
      </c>
      <c r="E84" s="56">
        <v>6.0247599999999997</v>
      </c>
      <c r="F84" s="138">
        <v>0.38100000000000001</v>
      </c>
      <c r="G84" s="43"/>
      <c r="H84" s="19" t="s">
        <v>211</v>
      </c>
      <c r="I84" s="71">
        <v>6.1997819999999999</v>
      </c>
      <c r="J84" s="148">
        <v>0.48399999999999999</v>
      </c>
      <c r="K84" s="18" t="s">
        <v>438</v>
      </c>
      <c r="L84" s="19" t="s">
        <v>541</v>
      </c>
      <c r="M84" s="97">
        <v>6.4326270000000001</v>
      </c>
    </row>
    <row r="85" spans="1:13">
      <c r="A85" s="95" t="s">
        <v>79</v>
      </c>
      <c r="B85" s="130">
        <v>1.625</v>
      </c>
      <c r="C85" s="18" t="s">
        <v>436</v>
      </c>
      <c r="D85" s="19" t="s">
        <v>300</v>
      </c>
      <c r="E85" s="56">
        <v>7.1079990000000004</v>
      </c>
      <c r="F85" s="138">
        <v>1.5840000000000001</v>
      </c>
      <c r="G85" s="18" t="s">
        <v>436</v>
      </c>
      <c r="H85" s="19" t="s">
        <v>433</v>
      </c>
      <c r="I85" s="71">
        <v>7.4030870000000002</v>
      </c>
      <c r="J85" s="148">
        <v>1.7290000000000001</v>
      </c>
      <c r="K85" s="18" t="s">
        <v>436</v>
      </c>
      <c r="L85" s="19" t="s">
        <v>542</v>
      </c>
      <c r="M85" s="97">
        <v>7.6775229999999999</v>
      </c>
    </row>
    <row r="86" spans="1:13">
      <c r="A86" s="95" t="s">
        <v>80</v>
      </c>
      <c r="B86" s="130">
        <v>1.9710000000000001</v>
      </c>
      <c r="C86" s="18" t="s">
        <v>436</v>
      </c>
      <c r="D86" s="19" t="s">
        <v>460</v>
      </c>
      <c r="E86" s="56">
        <v>7.4542089999999996</v>
      </c>
      <c r="F86" s="138">
        <v>1.944</v>
      </c>
      <c r="G86" s="18" t="s">
        <v>436</v>
      </c>
      <c r="H86" s="19" t="s">
        <v>506</v>
      </c>
      <c r="I86" s="71">
        <v>7.7622559999999998</v>
      </c>
      <c r="J86" s="148">
        <v>2.3940000000000001</v>
      </c>
      <c r="K86" s="18" t="s">
        <v>436</v>
      </c>
      <c r="L86" s="19" t="s">
        <v>336</v>
      </c>
      <c r="M86" s="97">
        <v>8.3427469999999992</v>
      </c>
    </row>
    <row r="87" spans="1:13">
      <c r="A87" s="95" t="s">
        <v>81</v>
      </c>
      <c r="B87" s="130">
        <v>3.2069999999999999</v>
      </c>
      <c r="C87" s="18" t="s">
        <v>436</v>
      </c>
      <c r="D87" s="19" t="s">
        <v>464</v>
      </c>
      <c r="E87" s="56">
        <v>8.6900589999999998</v>
      </c>
      <c r="F87" s="138">
        <v>3.7879999999999998</v>
      </c>
      <c r="G87" s="18" t="s">
        <v>436</v>
      </c>
      <c r="H87" s="19" t="s">
        <v>507</v>
      </c>
      <c r="I87" s="71">
        <v>9.6070670000000007</v>
      </c>
      <c r="J87" s="148">
        <v>3.8239999999999998</v>
      </c>
      <c r="K87" s="18" t="s">
        <v>436</v>
      </c>
      <c r="L87" s="19" t="s">
        <v>543</v>
      </c>
      <c r="M87" s="97">
        <v>9.7728509999999993</v>
      </c>
    </row>
    <row r="88" spans="1:13">
      <c r="A88" s="95" t="s">
        <v>82</v>
      </c>
      <c r="B88" s="130">
        <v>4.2</v>
      </c>
      <c r="C88" s="18" t="s">
        <v>436</v>
      </c>
      <c r="D88" s="19" t="s">
        <v>465</v>
      </c>
      <c r="E88" s="56">
        <v>9.6839600000000008</v>
      </c>
      <c r="F88" s="138">
        <v>4.6609999999999996</v>
      </c>
      <c r="G88" s="18" t="s">
        <v>436</v>
      </c>
      <c r="H88" s="19" t="s">
        <v>479</v>
      </c>
      <c r="I88" s="71">
        <v>10.479469999999999</v>
      </c>
      <c r="J88" s="148">
        <v>4.5220000000000002</v>
      </c>
      <c r="K88" s="18" t="s">
        <v>436</v>
      </c>
      <c r="L88" s="19" t="s">
        <v>544</v>
      </c>
      <c r="M88" s="97">
        <v>10.47078</v>
      </c>
    </row>
    <row r="89" spans="1:13">
      <c r="A89" s="95" t="s">
        <v>83</v>
      </c>
      <c r="B89" s="130">
        <v>1.502</v>
      </c>
      <c r="C89" s="18" t="s">
        <v>436</v>
      </c>
      <c r="D89" s="19" t="s">
        <v>466</v>
      </c>
      <c r="E89" s="56">
        <v>6.9853300000000003</v>
      </c>
      <c r="F89" s="138">
        <v>3.5579999999999998</v>
      </c>
      <c r="G89" s="18" t="s">
        <v>436</v>
      </c>
      <c r="H89" s="19" t="s">
        <v>508</v>
      </c>
      <c r="I89" s="71">
        <v>9.3767639999999997</v>
      </c>
      <c r="J89" s="148">
        <v>4.2770000000000001</v>
      </c>
      <c r="K89" s="18" t="s">
        <v>436</v>
      </c>
      <c r="L89" s="19" t="s">
        <v>545</v>
      </c>
      <c r="M89" s="97">
        <v>10.22523</v>
      </c>
    </row>
    <row r="90" spans="1:13">
      <c r="A90" s="95" t="s">
        <v>43</v>
      </c>
      <c r="B90" s="130">
        <v>5.4829999999999997</v>
      </c>
      <c r="C90" s="18" t="s">
        <v>436</v>
      </c>
      <c r="D90" s="19" t="s">
        <v>467</v>
      </c>
      <c r="E90" s="58" t="s">
        <v>22</v>
      </c>
      <c r="F90" s="138">
        <v>5.819</v>
      </c>
      <c r="G90" s="18" t="s">
        <v>436</v>
      </c>
      <c r="H90" s="19" t="s">
        <v>509</v>
      </c>
      <c r="I90" s="22" t="s">
        <v>22</v>
      </c>
      <c r="J90" s="148">
        <v>5.9480000000000004</v>
      </c>
      <c r="K90" s="18" t="s">
        <v>436</v>
      </c>
      <c r="L90" s="19" t="s">
        <v>546</v>
      </c>
      <c r="M90" s="88" t="s">
        <v>22</v>
      </c>
    </row>
    <row r="91" spans="1:13" s="28" customFormat="1">
      <c r="A91" s="91" t="s">
        <v>12</v>
      </c>
      <c r="B91" s="131">
        <v>7807</v>
      </c>
      <c r="D91" s="29"/>
      <c r="E91" s="62"/>
      <c r="F91" s="143">
        <v>7061</v>
      </c>
      <c r="H91" s="29"/>
      <c r="I91" s="29"/>
      <c r="J91" s="131">
        <v>6310</v>
      </c>
      <c r="K91" s="76"/>
      <c r="L91" s="29"/>
      <c r="M91" s="96"/>
    </row>
    <row r="92" spans="1:13">
      <c r="A92" s="94" t="s">
        <v>86</v>
      </c>
      <c r="B92" s="129"/>
      <c r="C92" s="4"/>
      <c r="D92" s="22"/>
      <c r="E92" s="58"/>
      <c r="F92" s="142"/>
      <c r="G92" s="4"/>
      <c r="H92" s="22"/>
      <c r="I92" s="22"/>
      <c r="J92" s="129"/>
      <c r="K92" s="74"/>
      <c r="L92" s="22"/>
      <c r="M92" s="88"/>
    </row>
    <row r="93" spans="1:13">
      <c r="A93" s="95" t="s">
        <v>87</v>
      </c>
      <c r="B93" s="125" t="s">
        <v>17</v>
      </c>
      <c r="C93" s="4"/>
      <c r="D93" s="22"/>
      <c r="E93" s="58">
        <v>6.8049999999999997</v>
      </c>
      <c r="F93" s="125" t="s">
        <v>17</v>
      </c>
      <c r="G93" s="4"/>
      <c r="H93" s="22"/>
      <c r="I93" s="22">
        <v>7.1529999999999996</v>
      </c>
      <c r="J93" s="125" t="s">
        <v>17</v>
      </c>
      <c r="K93" s="74"/>
      <c r="L93" s="22"/>
      <c r="M93" s="88">
        <v>7.3869999999999996</v>
      </c>
    </row>
    <row r="94" spans="1:13">
      <c r="A94" s="95" t="s">
        <v>88</v>
      </c>
      <c r="B94" s="130">
        <v>2.4900000000000002</v>
      </c>
      <c r="C94" s="18" t="s">
        <v>436</v>
      </c>
      <c r="D94" s="19" t="s">
        <v>468</v>
      </c>
      <c r="E94" s="58">
        <v>9.2959999999999994</v>
      </c>
      <c r="F94" s="142">
        <v>2.3620000000000001</v>
      </c>
      <c r="G94" s="18" t="s">
        <v>436</v>
      </c>
      <c r="H94" s="19" t="s">
        <v>510</v>
      </c>
      <c r="I94" s="22">
        <v>9.5150000000000006</v>
      </c>
      <c r="J94" s="129">
        <v>2.4660000000000002</v>
      </c>
      <c r="K94" s="18" t="s">
        <v>436</v>
      </c>
      <c r="L94" s="19" t="s">
        <v>547</v>
      </c>
      <c r="M94" s="88">
        <v>9.8529999999999998</v>
      </c>
    </row>
    <row r="95" spans="1:13">
      <c r="A95" s="95" t="s">
        <v>43</v>
      </c>
      <c r="B95" s="129">
        <v>6.8049999999999997</v>
      </c>
      <c r="C95" s="18" t="s">
        <v>436</v>
      </c>
      <c r="D95" s="19" t="s">
        <v>441</v>
      </c>
      <c r="E95" s="58" t="s">
        <v>22</v>
      </c>
      <c r="F95" s="142">
        <v>7.1529999999999996</v>
      </c>
      <c r="G95" s="18" t="s">
        <v>436</v>
      </c>
      <c r="H95" s="19" t="s">
        <v>472</v>
      </c>
      <c r="I95" s="19" t="s">
        <v>22</v>
      </c>
      <c r="J95" s="129">
        <v>7.3869999999999996</v>
      </c>
      <c r="K95" s="18" t="s">
        <v>436</v>
      </c>
      <c r="L95" s="19" t="s">
        <v>381</v>
      </c>
      <c r="M95" s="103" t="s">
        <v>22</v>
      </c>
    </row>
    <row r="96" spans="1:13" s="28" customFormat="1">
      <c r="A96" s="91" t="s">
        <v>12</v>
      </c>
      <c r="B96" s="131">
        <v>7807</v>
      </c>
      <c r="D96" s="29"/>
      <c r="E96" s="62"/>
      <c r="F96" s="143">
        <v>7064</v>
      </c>
      <c r="H96" s="29"/>
      <c r="I96" s="29"/>
      <c r="J96" s="131">
        <v>6310</v>
      </c>
      <c r="K96" s="76"/>
      <c r="L96" s="29"/>
      <c r="M96" s="96"/>
    </row>
    <row r="97" spans="1:13">
      <c r="A97" s="94" t="s">
        <v>89</v>
      </c>
      <c r="B97" s="129"/>
      <c r="C97" s="4"/>
      <c r="D97" s="22"/>
      <c r="E97" s="58"/>
      <c r="F97" s="142"/>
      <c r="G97" s="4"/>
      <c r="H97" s="22"/>
      <c r="I97" s="22"/>
      <c r="J97" s="129"/>
      <c r="K97" s="74"/>
      <c r="L97" s="22"/>
      <c r="M97" s="88"/>
    </row>
    <row r="98" spans="1:13">
      <c r="A98" s="95" t="s">
        <v>90</v>
      </c>
      <c r="B98" s="125" t="s">
        <v>17</v>
      </c>
      <c r="C98" s="4"/>
      <c r="D98" s="22"/>
      <c r="E98" s="56">
        <v>7.7100150000000003</v>
      </c>
      <c r="F98" s="125" t="s">
        <v>17</v>
      </c>
      <c r="G98" s="4"/>
      <c r="H98" s="22"/>
      <c r="I98" s="71">
        <v>8.2070000000000007</v>
      </c>
      <c r="J98" s="125" t="s">
        <v>17</v>
      </c>
      <c r="K98" s="18"/>
      <c r="L98" s="19"/>
      <c r="M98" s="88">
        <v>8.6430000000000007</v>
      </c>
    </row>
    <row r="99" spans="1:13">
      <c r="A99" s="95" t="s">
        <v>91</v>
      </c>
      <c r="B99" s="129">
        <v>1.861</v>
      </c>
      <c r="C99" s="18" t="s">
        <v>436</v>
      </c>
      <c r="D99" s="19" t="s">
        <v>469</v>
      </c>
      <c r="E99" s="56">
        <v>9.5712989999999998</v>
      </c>
      <c r="F99" s="144">
        <v>1.9690000000000001</v>
      </c>
      <c r="G99" s="18" t="s">
        <v>436</v>
      </c>
      <c r="H99" s="19" t="s">
        <v>511</v>
      </c>
      <c r="I99" s="71">
        <v>10.177</v>
      </c>
      <c r="J99" s="129">
        <v>1.304</v>
      </c>
      <c r="K99" s="18" t="s">
        <v>437</v>
      </c>
      <c r="L99" s="19" t="s">
        <v>548</v>
      </c>
      <c r="M99" s="88">
        <v>9.9469999999999992</v>
      </c>
    </row>
    <row r="100" spans="1:13">
      <c r="A100" s="95" t="s">
        <v>92</v>
      </c>
      <c r="B100" s="129">
        <v>-1.3660000000000001</v>
      </c>
      <c r="C100" s="18" t="s">
        <v>436</v>
      </c>
      <c r="D100" s="19" t="s">
        <v>470</v>
      </c>
      <c r="E100" s="56">
        <v>6.3436079999999997</v>
      </c>
      <c r="F100" s="142">
        <v>-1.6739999999999999</v>
      </c>
      <c r="G100" s="18" t="s">
        <v>436</v>
      </c>
      <c r="H100" s="19" t="s">
        <v>432</v>
      </c>
      <c r="I100" s="71">
        <v>6.5330000000000004</v>
      </c>
      <c r="J100" s="129">
        <v>-1.768</v>
      </c>
      <c r="K100" s="18" t="s">
        <v>436</v>
      </c>
      <c r="L100" s="19" t="s">
        <v>549</v>
      </c>
      <c r="M100" s="88">
        <v>6.875</v>
      </c>
    </row>
    <row r="101" spans="1:13">
      <c r="A101" s="95" t="s">
        <v>93</v>
      </c>
      <c r="B101" s="129">
        <v>-1.3149999999999999</v>
      </c>
      <c r="C101" s="18" t="s">
        <v>436</v>
      </c>
      <c r="D101" s="19" t="s">
        <v>471</v>
      </c>
      <c r="E101" s="56">
        <v>6.3952220000000004</v>
      </c>
      <c r="F101" s="142">
        <v>-1.411</v>
      </c>
      <c r="G101" s="18" t="s">
        <v>436</v>
      </c>
      <c r="H101" s="19" t="s">
        <v>512</v>
      </c>
      <c r="I101" s="71">
        <v>6.7960000000000003</v>
      </c>
      <c r="J101" s="129">
        <v>-0.57599999999999996</v>
      </c>
      <c r="K101" s="79"/>
      <c r="L101" s="19" t="s">
        <v>242</v>
      </c>
      <c r="M101" s="88">
        <v>8.0660000000000007</v>
      </c>
    </row>
    <row r="102" spans="1:13">
      <c r="A102" s="95" t="s">
        <v>43</v>
      </c>
      <c r="B102" s="130">
        <v>7.71</v>
      </c>
      <c r="C102" s="18" t="s">
        <v>436</v>
      </c>
      <c r="D102" s="19" t="s">
        <v>472</v>
      </c>
      <c r="E102" s="58" t="s">
        <v>22</v>
      </c>
      <c r="F102" s="142">
        <v>8.2070000000000007</v>
      </c>
      <c r="G102" s="18" t="s">
        <v>436</v>
      </c>
      <c r="H102" s="19" t="s">
        <v>343</v>
      </c>
      <c r="I102" s="19" t="s">
        <v>22</v>
      </c>
      <c r="J102" s="129">
        <v>8.6430000000000007</v>
      </c>
      <c r="K102" s="18" t="s">
        <v>436</v>
      </c>
      <c r="L102" s="19" t="s">
        <v>482</v>
      </c>
      <c r="M102" s="103" t="s">
        <v>22</v>
      </c>
    </row>
    <row r="103" spans="1:13" s="28" customFormat="1">
      <c r="A103" s="91" t="s">
        <v>12</v>
      </c>
      <c r="B103" s="131">
        <v>7541</v>
      </c>
      <c r="D103" s="29"/>
      <c r="E103" s="62"/>
      <c r="F103" s="143">
        <v>6680</v>
      </c>
      <c r="H103" s="29"/>
      <c r="I103" s="29"/>
      <c r="J103" s="131">
        <v>6324</v>
      </c>
      <c r="K103" s="76"/>
      <c r="L103" s="29"/>
      <c r="M103" s="96"/>
    </row>
    <row r="104" spans="1:13">
      <c r="A104" s="94" t="s">
        <v>95</v>
      </c>
      <c r="B104" s="129"/>
      <c r="C104" s="4"/>
      <c r="D104" s="22"/>
      <c r="E104" s="58"/>
      <c r="F104" s="142"/>
      <c r="G104" s="4"/>
      <c r="H104" s="22"/>
      <c r="I104" s="22"/>
      <c r="J104" s="129"/>
      <c r="K104" s="74"/>
      <c r="L104" s="22"/>
      <c r="M104" s="88"/>
    </row>
    <row r="105" spans="1:13">
      <c r="A105" s="104" t="s">
        <v>96</v>
      </c>
      <c r="B105" s="125" t="s">
        <v>17</v>
      </c>
      <c r="C105" s="4"/>
      <c r="D105" s="22"/>
      <c r="E105" s="58">
        <v>7.6349999999999998</v>
      </c>
      <c r="F105" s="125" t="s">
        <v>17</v>
      </c>
      <c r="G105" s="4"/>
      <c r="H105" s="22"/>
      <c r="I105" s="22">
        <v>8.2029999999999994</v>
      </c>
      <c r="J105" s="125" t="s">
        <v>17</v>
      </c>
      <c r="K105" s="18"/>
      <c r="L105" s="19"/>
      <c r="M105" s="88">
        <v>8.6020000000000003</v>
      </c>
    </row>
    <row r="106" spans="1:13">
      <c r="A106" s="104" t="s">
        <v>97</v>
      </c>
      <c r="B106" s="129">
        <v>-0.98599999999999999</v>
      </c>
      <c r="C106" s="18" t="s">
        <v>436</v>
      </c>
      <c r="D106" s="19" t="s">
        <v>473</v>
      </c>
      <c r="E106" s="58">
        <v>6.649</v>
      </c>
      <c r="F106" s="142">
        <v>-1.361</v>
      </c>
      <c r="G106" s="18" t="s">
        <v>436</v>
      </c>
      <c r="H106" s="19" t="s">
        <v>461</v>
      </c>
      <c r="I106" s="22">
        <v>6.8419999999999996</v>
      </c>
      <c r="J106" s="130">
        <v>-1.36</v>
      </c>
      <c r="K106" s="18" t="s">
        <v>436</v>
      </c>
      <c r="L106" s="19" t="s">
        <v>389</v>
      </c>
      <c r="M106" s="88">
        <v>7.242</v>
      </c>
    </row>
    <row r="107" spans="1:13">
      <c r="A107" s="104" t="s">
        <v>43</v>
      </c>
      <c r="B107" s="129">
        <v>7.6349999999999998</v>
      </c>
      <c r="C107" s="18" t="s">
        <v>436</v>
      </c>
      <c r="D107" s="19" t="s">
        <v>474</v>
      </c>
      <c r="E107" s="58" t="s">
        <v>22</v>
      </c>
      <c r="F107" s="142">
        <v>8.2029999999999994</v>
      </c>
      <c r="G107" s="18" t="s">
        <v>436</v>
      </c>
      <c r="H107" s="19" t="s">
        <v>513</v>
      </c>
      <c r="I107" s="19" t="s">
        <v>22</v>
      </c>
      <c r="J107" s="129">
        <v>8.6020000000000003</v>
      </c>
      <c r="K107" s="18" t="s">
        <v>436</v>
      </c>
      <c r="L107" s="19" t="s">
        <v>550</v>
      </c>
      <c r="M107" s="103" t="s">
        <v>22</v>
      </c>
    </row>
    <row r="108" spans="1:13" s="28" customFormat="1">
      <c r="A108" s="91" t="s">
        <v>12</v>
      </c>
      <c r="B108" s="131">
        <v>7541</v>
      </c>
      <c r="D108" s="29"/>
      <c r="E108" s="62"/>
      <c r="F108" s="143">
        <v>6680</v>
      </c>
      <c r="H108" s="29"/>
      <c r="I108" s="29"/>
      <c r="J108" s="131">
        <v>6324</v>
      </c>
      <c r="K108" s="76"/>
      <c r="L108" s="29"/>
      <c r="M108" s="96"/>
    </row>
    <row r="109" spans="1:13">
      <c r="A109" s="94" t="s">
        <v>99</v>
      </c>
      <c r="B109" s="129"/>
      <c r="C109" s="4"/>
      <c r="D109" s="22"/>
      <c r="E109" s="58"/>
      <c r="F109" s="142"/>
      <c r="G109" s="4"/>
      <c r="H109" s="22"/>
      <c r="I109" s="22"/>
      <c r="J109" s="129"/>
      <c r="K109" s="74"/>
      <c r="L109" s="22"/>
      <c r="M109" s="88"/>
    </row>
    <row r="110" spans="1:13">
      <c r="A110" s="105">
        <v>0</v>
      </c>
      <c r="B110" s="125" t="s">
        <v>17</v>
      </c>
      <c r="C110" s="4"/>
      <c r="D110" s="22"/>
      <c r="E110" s="56">
        <v>7.7150860000000003</v>
      </c>
      <c r="F110" s="125" t="s">
        <v>17</v>
      </c>
      <c r="G110" s="4"/>
      <c r="H110" s="22"/>
      <c r="I110" s="71">
        <v>8.4235009999999999</v>
      </c>
      <c r="J110" s="125" t="s">
        <v>17</v>
      </c>
      <c r="K110" s="18"/>
      <c r="L110" s="19"/>
      <c r="M110" s="88">
        <v>8.8309999999999995</v>
      </c>
    </row>
    <row r="111" spans="1:13">
      <c r="A111" s="105">
        <v>1</v>
      </c>
      <c r="B111" s="125">
        <v>-0.83799999999999997</v>
      </c>
      <c r="C111" s="18" t="s">
        <v>436</v>
      </c>
      <c r="D111" s="19" t="s">
        <v>475</v>
      </c>
      <c r="E111" s="56">
        <v>6.8771170000000001</v>
      </c>
      <c r="F111" s="142">
        <v>-1.234</v>
      </c>
      <c r="G111" s="18" t="s">
        <v>436</v>
      </c>
      <c r="H111" s="19" t="s">
        <v>523</v>
      </c>
      <c r="I111" s="71">
        <v>7.1892420000000001</v>
      </c>
      <c r="J111" s="129">
        <v>-1.419</v>
      </c>
      <c r="K111" s="18" t="s">
        <v>436</v>
      </c>
      <c r="L111" s="19" t="s">
        <v>551</v>
      </c>
      <c r="M111" s="88">
        <v>7.4109999999999996</v>
      </c>
    </row>
    <row r="112" spans="1:13">
      <c r="A112" s="105">
        <v>2</v>
      </c>
      <c r="B112" s="125">
        <v>-0.52300000000000002</v>
      </c>
      <c r="C112" s="18" t="s">
        <v>436</v>
      </c>
      <c r="D112" s="19" t="s">
        <v>476</v>
      </c>
      <c r="E112" s="56">
        <v>7.1923899999999996</v>
      </c>
      <c r="F112" s="142">
        <v>-0.81299999999999994</v>
      </c>
      <c r="G112" s="18" t="s">
        <v>436</v>
      </c>
      <c r="H112" s="19" t="s">
        <v>261</v>
      </c>
      <c r="I112" s="71">
        <v>7.610849</v>
      </c>
      <c r="J112" s="129">
        <v>-0.93600000000000005</v>
      </c>
      <c r="K112" s="18" t="s">
        <v>436</v>
      </c>
      <c r="L112" s="19" t="s">
        <v>284</v>
      </c>
      <c r="M112" s="88">
        <v>7.8949999999999996</v>
      </c>
    </row>
    <row r="113" spans="1:13">
      <c r="A113" s="105" t="s">
        <v>139</v>
      </c>
      <c r="B113" s="125">
        <v>-2.1000000000000001E-2</v>
      </c>
      <c r="C113" s="18"/>
      <c r="D113" s="19" t="s">
        <v>140</v>
      </c>
      <c r="E113" s="56">
        <v>7.6937660000000001</v>
      </c>
      <c r="F113" s="142">
        <v>-0.23200000000000001</v>
      </c>
      <c r="G113" s="106"/>
      <c r="H113" s="19" t="s">
        <v>212</v>
      </c>
      <c r="I113" s="71">
        <v>8.1913389999999993</v>
      </c>
      <c r="J113" s="129">
        <v>-5.7000000000000002E-2</v>
      </c>
      <c r="K113" s="79"/>
      <c r="L113" s="19" t="s">
        <v>552</v>
      </c>
      <c r="M113" s="88">
        <v>8.7729999999999997</v>
      </c>
    </row>
    <row r="114" spans="1:13">
      <c r="A114" s="104" t="s">
        <v>43</v>
      </c>
      <c r="B114" s="125">
        <v>7.7149999999999999</v>
      </c>
      <c r="C114" s="18" t="s">
        <v>436</v>
      </c>
      <c r="D114" s="19" t="s">
        <v>477</v>
      </c>
      <c r="E114" s="58" t="s">
        <v>22</v>
      </c>
      <c r="F114" s="142">
        <v>8.4239999999999995</v>
      </c>
      <c r="G114" s="18" t="s">
        <v>436</v>
      </c>
      <c r="H114" s="19" t="s">
        <v>515</v>
      </c>
      <c r="I114" s="19" t="s">
        <v>22</v>
      </c>
      <c r="J114" s="129">
        <v>8.8309999999999995</v>
      </c>
      <c r="K114" s="18" t="s">
        <v>436</v>
      </c>
      <c r="L114" s="19" t="s">
        <v>140</v>
      </c>
      <c r="M114" s="103" t="s">
        <v>22</v>
      </c>
    </row>
    <row r="115" spans="1:13" s="28" customFormat="1">
      <c r="A115" s="91" t="s">
        <v>12</v>
      </c>
      <c r="B115" s="131">
        <v>8010</v>
      </c>
      <c r="D115" s="29"/>
      <c r="E115" s="62"/>
      <c r="F115" s="143">
        <v>7064</v>
      </c>
      <c r="H115" s="29"/>
      <c r="I115" s="29"/>
      <c r="J115" s="131">
        <v>6310</v>
      </c>
      <c r="K115" s="76"/>
      <c r="L115" s="29"/>
      <c r="M115" s="96"/>
    </row>
    <row r="116" spans="1:13">
      <c r="A116" s="94" t="s">
        <v>109</v>
      </c>
      <c r="B116" s="129"/>
      <c r="C116" s="4"/>
      <c r="D116" s="22"/>
      <c r="E116" s="58"/>
      <c r="F116" s="142"/>
      <c r="G116" s="4"/>
      <c r="H116" s="22"/>
      <c r="I116" s="22"/>
      <c r="J116" s="129"/>
      <c r="K116" s="74"/>
      <c r="L116" s="22"/>
      <c r="M116" s="88"/>
    </row>
    <row r="117" spans="1:13">
      <c r="A117" s="104" t="s">
        <v>110</v>
      </c>
      <c r="B117" s="129" t="s">
        <v>17</v>
      </c>
      <c r="C117" s="4"/>
      <c r="D117" s="22"/>
      <c r="E117" s="56">
        <v>6.9856670000000003</v>
      </c>
      <c r="F117" s="142" t="s">
        <v>17</v>
      </c>
      <c r="G117" s="4"/>
      <c r="H117" s="22"/>
      <c r="I117" s="71">
        <v>7.4413499999999999</v>
      </c>
      <c r="J117" s="129" t="s">
        <v>17</v>
      </c>
      <c r="K117" s="74"/>
      <c r="L117" s="22"/>
      <c r="M117" s="93">
        <v>7.9233399999999996</v>
      </c>
    </row>
    <row r="118" spans="1:13">
      <c r="A118" s="104" t="s">
        <v>111</v>
      </c>
      <c r="B118" s="132">
        <v>0.67900000000000005</v>
      </c>
      <c r="C118" s="18" t="s">
        <v>437</v>
      </c>
      <c r="D118" s="19" t="s">
        <v>478</v>
      </c>
      <c r="E118" s="56">
        <v>7.6648189999999996</v>
      </c>
      <c r="F118" s="138">
        <v>0.39900000000000002</v>
      </c>
      <c r="G118" s="43"/>
      <c r="H118" s="19" t="s">
        <v>215</v>
      </c>
      <c r="I118" s="71">
        <v>7.8401290000000001</v>
      </c>
      <c r="J118" s="125">
        <v>0.58399999999999996</v>
      </c>
      <c r="K118" s="43"/>
      <c r="L118" s="19" t="s">
        <v>245</v>
      </c>
      <c r="M118" s="93">
        <v>8.5076239999999999</v>
      </c>
    </row>
    <row r="119" spans="1:13">
      <c r="A119" s="104" t="s">
        <v>112</v>
      </c>
      <c r="B119" s="132">
        <v>0.44</v>
      </c>
      <c r="C119" s="43"/>
      <c r="D119" s="19" t="s">
        <v>116</v>
      </c>
      <c r="E119" s="56">
        <v>7.4256500000000001</v>
      </c>
      <c r="F119" s="138">
        <v>5.6000000000000001E-2</v>
      </c>
      <c r="G119" s="43"/>
      <c r="H119" s="19" t="s">
        <v>216</v>
      </c>
      <c r="I119" s="71">
        <v>7.4971160000000001</v>
      </c>
      <c r="J119" s="125">
        <v>-0.94599999999999995</v>
      </c>
      <c r="K119" s="18" t="s">
        <v>437</v>
      </c>
      <c r="L119" s="19" t="s">
        <v>553</v>
      </c>
      <c r="M119" s="93">
        <v>6.9769899999999998</v>
      </c>
    </row>
    <row r="120" spans="1:13">
      <c r="A120" s="104" t="s">
        <v>113</v>
      </c>
      <c r="B120" s="132">
        <v>2.8149999999999999</v>
      </c>
      <c r="C120" s="18" t="s">
        <v>436</v>
      </c>
      <c r="D120" s="19" t="s">
        <v>479</v>
      </c>
      <c r="E120" s="56">
        <v>9.8010149999999996</v>
      </c>
      <c r="F120" s="138">
        <v>2.1549999999999998</v>
      </c>
      <c r="G120" s="18" t="s">
        <v>436</v>
      </c>
      <c r="H120" s="19" t="s">
        <v>516</v>
      </c>
      <c r="I120" s="71">
        <v>9.5967040000000008</v>
      </c>
      <c r="J120" s="125">
        <v>0.67900000000000005</v>
      </c>
      <c r="K120" s="18" t="s">
        <v>436</v>
      </c>
      <c r="L120" s="19" t="s">
        <v>546</v>
      </c>
      <c r="M120" s="93">
        <v>8.6024440000000002</v>
      </c>
    </row>
    <row r="121" spans="1:13">
      <c r="A121" s="104" t="s">
        <v>114</v>
      </c>
      <c r="B121" s="132">
        <v>1.1990000000000001</v>
      </c>
      <c r="C121" s="18" t="s">
        <v>437</v>
      </c>
      <c r="D121" s="19" t="s">
        <v>480</v>
      </c>
      <c r="E121" s="56">
        <v>8.1844409999999996</v>
      </c>
      <c r="F121" s="138">
        <v>-5.2999999999999999E-2</v>
      </c>
      <c r="G121" s="43"/>
      <c r="H121" s="19" t="s">
        <v>217</v>
      </c>
      <c r="I121" s="71">
        <v>7.3882690000000002</v>
      </c>
      <c r="J121" s="125">
        <v>-0.64600000000000002</v>
      </c>
      <c r="K121" s="43"/>
      <c r="L121" s="19" t="s">
        <v>246</v>
      </c>
      <c r="M121" s="93">
        <v>7.2776069999999997</v>
      </c>
    </row>
    <row r="122" spans="1:13">
      <c r="A122" s="104" t="s">
        <v>115</v>
      </c>
      <c r="B122" s="132">
        <v>1.05</v>
      </c>
      <c r="C122" s="43"/>
      <c r="D122" s="19" t="s">
        <v>117</v>
      </c>
      <c r="E122" s="56">
        <v>8.036073</v>
      </c>
      <c r="F122" s="138">
        <v>0.16500000000000001</v>
      </c>
      <c r="G122" s="43"/>
      <c r="H122" s="19" t="s">
        <v>218</v>
      </c>
      <c r="I122" s="71">
        <v>7.6066229999999999</v>
      </c>
      <c r="J122" s="125">
        <v>-0.20799999999999999</v>
      </c>
      <c r="K122" s="43"/>
      <c r="L122" s="19" t="s">
        <v>247</v>
      </c>
      <c r="M122" s="93">
        <v>7.7149109999999999</v>
      </c>
    </row>
    <row r="123" spans="1:13">
      <c r="A123" s="104" t="s">
        <v>43</v>
      </c>
      <c r="B123" s="132">
        <v>6.9859999999999998</v>
      </c>
      <c r="C123" s="18" t="s">
        <v>436</v>
      </c>
      <c r="D123" s="19" t="s">
        <v>449</v>
      </c>
      <c r="E123" s="58" t="s">
        <v>22</v>
      </c>
      <c r="F123" s="138">
        <v>7.4409999999999998</v>
      </c>
      <c r="G123" s="18" t="s">
        <v>436</v>
      </c>
      <c r="H123" s="19" t="s">
        <v>517</v>
      </c>
      <c r="I123" s="19" t="s">
        <v>22</v>
      </c>
      <c r="J123" s="125">
        <v>7.923</v>
      </c>
      <c r="K123" s="18" t="s">
        <v>436</v>
      </c>
      <c r="L123" s="19" t="s">
        <v>442</v>
      </c>
      <c r="M123" s="103" t="s">
        <v>22</v>
      </c>
    </row>
    <row r="124" spans="1:13" s="28" customFormat="1">
      <c r="A124" s="91" t="s">
        <v>12</v>
      </c>
      <c r="B124" s="127">
        <v>7522</v>
      </c>
      <c r="D124" s="29"/>
      <c r="E124" s="62"/>
      <c r="F124" s="143">
        <v>6663</v>
      </c>
      <c r="H124" s="29"/>
      <c r="I124" s="29"/>
      <c r="J124" s="131">
        <v>6311</v>
      </c>
      <c r="K124" s="76"/>
      <c r="L124" s="29"/>
      <c r="M124" s="96"/>
    </row>
    <row r="125" spans="1:13" s="11" customFormat="1">
      <c r="A125" s="94" t="s">
        <v>121</v>
      </c>
      <c r="B125" s="134"/>
      <c r="C125" s="15"/>
      <c r="D125" s="107"/>
      <c r="E125" s="48"/>
      <c r="F125" s="145"/>
      <c r="G125" s="15"/>
      <c r="H125" s="107"/>
      <c r="I125" s="107"/>
      <c r="J125" s="134"/>
      <c r="K125" s="73"/>
      <c r="L125" s="107"/>
      <c r="M125" s="86"/>
    </row>
    <row r="126" spans="1:13">
      <c r="A126" s="95" t="s">
        <v>20</v>
      </c>
      <c r="B126" s="129">
        <v>0.42299999999999999</v>
      </c>
      <c r="C126" s="18" t="s">
        <v>436</v>
      </c>
      <c r="D126" s="19" t="s">
        <v>481</v>
      </c>
      <c r="E126" s="58"/>
      <c r="F126" s="142">
        <v>0.38500000000000001</v>
      </c>
      <c r="G126" s="18" t="s">
        <v>436</v>
      </c>
      <c r="H126" s="19" t="s">
        <v>518</v>
      </c>
      <c r="I126" s="22"/>
      <c r="J126" s="129">
        <v>0.499</v>
      </c>
      <c r="K126" s="18" t="s">
        <v>436</v>
      </c>
      <c r="L126" s="19" t="s">
        <v>554</v>
      </c>
      <c r="M126" s="88"/>
    </row>
    <row r="127" spans="1:13">
      <c r="A127" s="95" t="s">
        <v>43</v>
      </c>
      <c r="B127" s="129">
        <v>5.7240000000000002</v>
      </c>
      <c r="C127" s="18" t="s">
        <v>436</v>
      </c>
      <c r="D127" s="19" t="s">
        <v>477</v>
      </c>
      <c r="E127" s="58"/>
      <c r="F127" s="144">
        <v>6.1779999999999999</v>
      </c>
      <c r="G127" s="18" t="s">
        <v>436</v>
      </c>
      <c r="H127" s="19" t="s">
        <v>344</v>
      </c>
      <c r="I127" s="22"/>
      <c r="J127" s="129">
        <v>6.1749999999999998</v>
      </c>
      <c r="K127" s="18" t="s">
        <v>436</v>
      </c>
      <c r="L127" s="19" t="s">
        <v>459</v>
      </c>
      <c r="M127" s="88"/>
    </row>
    <row r="128" spans="1:13">
      <c r="A128" s="95"/>
      <c r="B128" s="129"/>
      <c r="C128" s="4"/>
      <c r="D128" s="22"/>
      <c r="E128" s="58"/>
      <c r="F128" s="142"/>
      <c r="G128" s="4"/>
      <c r="H128" s="22"/>
      <c r="I128" s="22"/>
      <c r="J128" s="129"/>
      <c r="K128" s="74"/>
      <c r="L128" s="22"/>
      <c r="M128" s="88"/>
    </row>
    <row r="129" spans="1:13">
      <c r="A129" s="98" t="s">
        <v>45</v>
      </c>
      <c r="B129" s="129"/>
      <c r="C129" s="4"/>
      <c r="D129" s="22"/>
      <c r="E129" s="58"/>
      <c r="F129" s="142"/>
      <c r="G129" s="4"/>
      <c r="H129" s="22"/>
      <c r="I129" s="22"/>
      <c r="J129" s="129"/>
      <c r="K129" s="74"/>
      <c r="L129" s="22"/>
      <c r="M129" s="88"/>
    </row>
    <row r="130" spans="1:13">
      <c r="A130" s="99" t="s">
        <v>122</v>
      </c>
      <c r="B130" s="129"/>
      <c r="C130" s="4"/>
      <c r="D130" s="22"/>
      <c r="E130" s="58">
        <v>6.1470000000000002</v>
      </c>
      <c r="F130" s="142"/>
      <c r="G130" s="4"/>
      <c r="H130" s="22"/>
      <c r="I130" s="22">
        <f>$F$127+($F$126*1)</f>
        <v>6.5629999999999997</v>
      </c>
      <c r="J130" s="129"/>
      <c r="K130" s="74"/>
      <c r="L130" s="22"/>
      <c r="M130" s="88">
        <f>$J$127+($J$126*1)</f>
        <v>6.6739999999999995</v>
      </c>
    </row>
    <row r="131" spans="1:13">
      <c r="A131" s="99" t="s">
        <v>123</v>
      </c>
      <c r="B131" s="129"/>
      <c r="C131" s="4"/>
      <c r="D131" s="22"/>
      <c r="E131" s="58">
        <v>6.9930000000000003</v>
      </c>
      <c r="F131" s="142"/>
      <c r="G131" s="4"/>
      <c r="H131" s="22"/>
      <c r="I131" s="22">
        <f>$F$127+($F$126*3)</f>
        <v>7.3330000000000002</v>
      </c>
      <c r="J131" s="129"/>
      <c r="K131" s="74"/>
      <c r="L131" s="22"/>
      <c r="M131" s="88">
        <f>$J$127+($J$126*3)</f>
        <v>7.6719999999999997</v>
      </c>
    </row>
    <row r="132" spans="1:13">
      <c r="A132" s="99" t="s">
        <v>124</v>
      </c>
      <c r="B132" s="129"/>
      <c r="C132" s="4"/>
      <c r="D132" s="22"/>
      <c r="E132" s="58">
        <v>8.6850000000000005</v>
      </c>
      <c r="F132" s="142"/>
      <c r="G132" s="4"/>
      <c r="H132" s="22"/>
      <c r="I132" s="22">
        <f>$F$127+($F$126*7)</f>
        <v>8.8730000000000011</v>
      </c>
      <c r="J132" s="129"/>
      <c r="K132" s="74"/>
      <c r="L132" s="22"/>
      <c r="M132" s="88">
        <f>$J$127+($J$126*7)</f>
        <v>9.6679999999999993</v>
      </c>
    </row>
    <row r="133" spans="1:13" s="28" customFormat="1">
      <c r="A133" s="91" t="s">
        <v>12</v>
      </c>
      <c r="B133" s="131">
        <v>5936</v>
      </c>
      <c r="D133" s="29"/>
      <c r="E133" s="62"/>
      <c r="F133" s="143">
        <v>5558</v>
      </c>
      <c r="H133" s="29"/>
      <c r="I133" s="29"/>
      <c r="J133" s="131">
        <v>4931</v>
      </c>
      <c r="K133" s="76"/>
      <c r="L133" s="29"/>
      <c r="M133" s="96"/>
    </row>
    <row r="134" spans="1:13">
      <c r="A134" s="94" t="s">
        <v>130</v>
      </c>
      <c r="B134" s="129"/>
      <c r="C134" s="4"/>
      <c r="D134" s="22"/>
      <c r="E134" s="58"/>
      <c r="F134" s="142"/>
      <c r="G134" s="4"/>
      <c r="H134" s="22"/>
      <c r="I134" s="22"/>
      <c r="J134" s="129"/>
      <c r="K134" s="74"/>
      <c r="L134" s="22"/>
      <c r="M134" s="88"/>
    </row>
    <row r="135" spans="1:13">
      <c r="A135" s="104" t="s">
        <v>131</v>
      </c>
      <c r="B135" s="129" t="s">
        <v>17</v>
      </c>
      <c r="C135" s="4"/>
      <c r="D135" s="22"/>
      <c r="E135" s="56">
        <v>6.6757299999999997</v>
      </c>
      <c r="F135" s="142" t="s">
        <v>17</v>
      </c>
      <c r="G135" s="22"/>
      <c r="H135" s="22"/>
      <c r="I135" s="71">
        <v>7.0486610000000001</v>
      </c>
      <c r="J135" s="129" t="s">
        <v>17</v>
      </c>
      <c r="K135" s="74"/>
      <c r="L135" s="22"/>
      <c r="M135" s="97">
        <v>7.6313279999999999</v>
      </c>
    </row>
    <row r="136" spans="1:13">
      <c r="A136" s="104" t="s">
        <v>132</v>
      </c>
      <c r="B136" s="125">
        <v>1.1519999999999999</v>
      </c>
      <c r="C136" s="18" t="s">
        <v>436</v>
      </c>
      <c r="D136" s="19" t="s">
        <v>482</v>
      </c>
      <c r="E136" s="56">
        <v>7.8276810000000001</v>
      </c>
      <c r="F136" s="144">
        <v>1.1339999999999999</v>
      </c>
      <c r="G136" s="18" t="s">
        <v>436</v>
      </c>
      <c r="H136" s="19" t="s">
        <v>504</v>
      </c>
      <c r="I136" s="71">
        <v>8.1823069999999998</v>
      </c>
      <c r="J136" s="125">
        <v>0.71599999999999997</v>
      </c>
      <c r="K136" s="18" t="s">
        <v>436</v>
      </c>
      <c r="L136" s="19" t="s">
        <v>502</v>
      </c>
      <c r="M136" s="97">
        <v>8.3473509999999997</v>
      </c>
    </row>
    <row r="137" spans="1:13">
      <c r="A137" s="104" t="s">
        <v>133</v>
      </c>
      <c r="B137" s="125">
        <v>1.9039999999999999</v>
      </c>
      <c r="C137" s="18" t="s">
        <v>436</v>
      </c>
      <c r="D137" s="19" t="s">
        <v>483</v>
      </c>
      <c r="E137" s="56">
        <v>8.5800859999999997</v>
      </c>
      <c r="F137" s="142">
        <v>2.2160000000000002</v>
      </c>
      <c r="G137" s="18" t="s">
        <v>436</v>
      </c>
      <c r="H137" s="19" t="s">
        <v>504</v>
      </c>
      <c r="I137" s="71">
        <v>9.264939</v>
      </c>
      <c r="J137" s="125">
        <v>1.385</v>
      </c>
      <c r="K137" s="18" t="s">
        <v>437</v>
      </c>
      <c r="L137" s="19" t="s">
        <v>555</v>
      </c>
      <c r="M137" s="97">
        <v>9.0161370000000005</v>
      </c>
    </row>
    <row r="138" spans="1:13">
      <c r="A138" s="104" t="s">
        <v>134</v>
      </c>
      <c r="B138" s="125">
        <v>2.0350000000000001</v>
      </c>
      <c r="C138" s="18" t="s">
        <v>437</v>
      </c>
      <c r="D138" s="19" t="s">
        <v>484</v>
      </c>
      <c r="E138" s="56">
        <v>8.7106359999999992</v>
      </c>
      <c r="F138" s="142">
        <v>1.042</v>
      </c>
      <c r="G138" s="106"/>
      <c r="H138" s="19" t="s">
        <v>519</v>
      </c>
      <c r="I138" s="71">
        <v>8.0905000000000005</v>
      </c>
      <c r="J138" s="125">
        <v>0.40600000000000003</v>
      </c>
      <c r="K138" s="43"/>
      <c r="L138" s="19" t="s">
        <v>252</v>
      </c>
      <c r="M138" s="97">
        <v>8.0377360000000007</v>
      </c>
    </row>
    <row r="139" spans="1:13">
      <c r="A139" s="104" t="s">
        <v>135</v>
      </c>
      <c r="B139" s="125">
        <v>0.95799999999999996</v>
      </c>
      <c r="C139" s="43"/>
      <c r="D139" s="19" t="s">
        <v>136</v>
      </c>
      <c r="E139" s="56">
        <v>7.633451</v>
      </c>
      <c r="F139" s="142">
        <v>0.31900000000000001</v>
      </c>
      <c r="G139" s="106"/>
      <c r="H139" s="19" t="s">
        <v>520</v>
      </c>
      <c r="I139" s="71">
        <v>7.3676510000000004</v>
      </c>
      <c r="J139" s="125">
        <v>-1.62</v>
      </c>
      <c r="K139" s="18" t="s">
        <v>437</v>
      </c>
      <c r="L139" s="19" t="s">
        <v>556</v>
      </c>
      <c r="M139" s="97">
        <v>6.0108649999999999</v>
      </c>
    </row>
    <row r="140" spans="1:13">
      <c r="A140" s="104" t="s">
        <v>0</v>
      </c>
      <c r="B140" s="125">
        <v>6.6760000000000002</v>
      </c>
      <c r="C140" s="18" t="s">
        <v>436</v>
      </c>
      <c r="D140" s="19" t="s">
        <v>443</v>
      </c>
      <c r="E140" s="58" t="s">
        <v>22</v>
      </c>
      <c r="F140" s="142">
        <v>7.0490000000000004</v>
      </c>
      <c r="G140" s="18" t="s">
        <v>436</v>
      </c>
      <c r="H140" s="19" t="s">
        <v>521</v>
      </c>
      <c r="I140" s="19" t="s">
        <v>22</v>
      </c>
      <c r="J140" s="125">
        <v>7.6310000000000002</v>
      </c>
      <c r="K140" s="18" t="s">
        <v>436</v>
      </c>
      <c r="L140" s="19" t="s">
        <v>356</v>
      </c>
      <c r="M140" s="103" t="s">
        <v>22</v>
      </c>
    </row>
    <row r="141" spans="1:13" s="28" customFormat="1" ht="15" thickBot="1">
      <c r="A141" s="108" t="s">
        <v>12</v>
      </c>
      <c r="B141" s="135">
        <v>7227</v>
      </c>
      <c r="C141" s="110"/>
      <c r="D141" s="113"/>
      <c r="E141" s="111"/>
      <c r="F141" s="146">
        <v>6419</v>
      </c>
      <c r="G141" s="110"/>
      <c r="H141" s="113"/>
      <c r="I141" s="113"/>
      <c r="J141" s="135">
        <v>6064</v>
      </c>
      <c r="K141" s="114"/>
      <c r="L141" s="113"/>
      <c r="M141" s="115"/>
    </row>
  </sheetData>
  <mergeCells count="10">
    <mergeCell ref="A1:M1"/>
    <mergeCell ref="B2:E2"/>
    <mergeCell ref="F2:I2"/>
    <mergeCell ref="J2:M2"/>
    <mergeCell ref="E3:E4"/>
    <mergeCell ref="B3:D3"/>
    <mergeCell ref="F3:H3"/>
    <mergeCell ref="I3:I4"/>
    <mergeCell ref="J3:L3"/>
    <mergeCell ref="M3:M4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5"/>
  <sheetViews>
    <sheetView showGridLines="0" workbookViewId="0">
      <pane ySplit="4" topLeftCell="A127" activePane="bottomLeft" state="frozen"/>
      <selection pane="bottomLeft" sqref="A1:M145"/>
    </sheetView>
  </sheetViews>
  <sheetFormatPr baseColWidth="10" defaultColWidth="9.1640625" defaultRowHeight="14" x14ac:dyDescent="0"/>
  <cols>
    <col min="1" max="1" width="32" style="3" customWidth="1"/>
    <col min="2" max="2" width="8.83203125" style="136" customWidth="1"/>
    <col min="3" max="3" width="4.33203125" style="25" customWidth="1"/>
    <col min="4" max="4" width="11.1640625" style="27" customWidth="1"/>
    <col min="5" max="5" width="8.83203125" style="27" customWidth="1"/>
    <col min="6" max="6" width="8.83203125" style="136" customWidth="1"/>
    <col min="7" max="7" width="4.33203125" style="25" customWidth="1"/>
    <col min="8" max="8" width="10.6640625" style="27" customWidth="1"/>
    <col min="9" max="9" width="8.83203125" style="27" customWidth="1"/>
    <col min="10" max="10" width="9.83203125" style="136" customWidth="1"/>
    <col min="11" max="11" width="4.33203125" style="25" customWidth="1"/>
    <col min="12" max="12" width="11.5" style="27" customWidth="1"/>
    <col min="13" max="13" width="9.83203125" style="27" customWidth="1"/>
    <col min="14" max="16384" width="9.1640625" style="3"/>
  </cols>
  <sheetData>
    <row r="1" spans="1:14" s="12" customFormat="1" ht="26.25" customHeight="1" thickBot="1">
      <c r="A1" s="222" t="s">
        <v>253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4"/>
    </row>
    <row r="2" spans="1:14" s="12" customFormat="1" ht="15.75" customHeight="1" thickBot="1">
      <c r="A2" s="82"/>
      <c r="B2" s="225" t="s">
        <v>11</v>
      </c>
      <c r="C2" s="225"/>
      <c r="D2" s="225"/>
      <c r="E2" s="225"/>
      <c r="F2" s="225" t="s">
        <v>13</v>
      </c>
      <c r="G2" s="225"/>
      <c r="H2" s="225"/>
      <c r="I2" s="225"/>
      <c r="J2" s="225" t="s">
        <v>14</v>
      </c>
      <c r="K2" s="225"/>
      <c r="L2" s="225"/>
      <c r="M2" s="226"/>
    </row>
    <row r="3" spans="1:14" s="15" customFormat="1" ht="15" customHeight="1">
      <c r="A3" s="84"/>
      <c r="B3" s="229" t="s">
        <v>18</v>
      </c>
      <c r="C3" s="230"/>
      <c r="D3" s="230"/>
      <c r="E3" s="227" t="s">
        <v>19</v>
      </c>
      <c r="F3" s="230" t="s">
        <v>18</v>
      </c>
      <c r="G3" s="230"/>
      <c r="H3" s="230"/>
      <c r="I3" s="231" t="s">
        <v>19</v>
      </c>
      <c r="J3" s="229" t="s">
        <v>18</v>
      </c>
      <c r="K3" s="230"/>
      <c r="L3" s="230"/>
      <c r="M3" s="233" t="s">
        <v>19</v>
      </c>
    </row>
    <row r="4" spans="1:14" s="15" customFormat="1">
      <c r="A4" s="84"/>
      <c r="B4" s="126" t="s">
        <v>20</v>
      </c>
      <c r="C4" s="152"/>
      <c r="D4" s="70" t="s">
        <v>21</v>
      </c>
      <c r="E4" s="228"/>
      <c r="F4" s="157" t="s">
        <v>20</v>
      </c>
      <c r="G4" s="152"/>
      <c r="H4" s="70" t="s">
        <v>21</v>
      </c>
      <c r="I4" s="232"/>
      <c r="J4" s="126" t="s">
        <v>20</v>
      </c>
      <c r="K4" s="152"/>
      <c r="L4" s="70" t="s">
        <v>21</v>
      </c>
      <c r="M4" s="234"/>
    </row>
    <row r="5" spans="1:14" s="11" customFormat="1">
      <c r="A5" s="85" t="s">
        <v>9</v>
      </c>
      <c r="B5" s="125"/>
      <c r="C5" s="18"/>
      <c r="D5" s="19"/>
      <c r="E5" s="50"/>
      <c r="F5" s="137"/>
      <c r="G5" s="9"/>
      <c r="H5" s="10"/>
      <c r="I5" s="10"/>
      <c r="J5" s="134"/>
      <c r="K5" s="73"/>
      <c r="L5" s="107"/>
      <c r="M5" s="86"/>
    </row>
    <row r="6" spans="1:14" s="11" customFormat="1">
      <c r="A6" s="87" t="s">
        <v>15</v>
      </c>
      <c r="B6" s="125" t="s">
        <v>17</v>
      </c>
      <c r="C6" s="18"/>
      <c r="D6" s="19"/>
      <c r="E6" s="50">
        <v>2.3090000000000002</v>
      </c>
      <c r="F6" s="138" t="s">
        <v>17</v>
      </c>
      <c r="G6" s="18"/>
      <c r="H6" s="19"/>
      <c r="I6" s="89">
        <v>2.5927899999999999</v>
      </c>
      <c r="J6" s="125" t="s">
        <v>17</v>
      </c>
      <c r="K6" s="18"/>
      <c r="L6" s="19"/>
      <c r="M6" s="97">
        <v>3.1259000000000001</v>
      </c>
    </row>
    <row r="7" spans="1:14">
      <c r="A7" s="87" t="s">
        <v>16</v>
      </c>
      <c r="B7" s="125">
        <v>0.63700000000000001</v>
      </c>
      <c r="C7" s="18" t="s">
        <v>436</v>
      </c>
      <c r="D7" s="19" t="s">
        <v>567</v>
      </c>
      <c r="E7" s="50">
        <v>2.9460000000000002</v>
      </c>
      <c r="F7" s="139">
        <v>0.84699999999999998</v>
      </c>
      <c r="G7" s="18" t="s">
        <v>436</v>
      </c>
      <c r="H7" s="19" t="s">
        <v>598</v>
      </c>
      <c r="I7" s="89">
        <v>3.44</v>
      </c>
      <c r="J7" s="129">
        <v>0.90100000000000002</v>
      </c>
      <c r="K7" s="18" t="s">
        <v>436</v>
      </c>
      <c r="L7" s="19" t="s">
        <v>461</v>
      </c>
      <c r="M7" s="97">
        <v>4.0266999999999999</v>
      </c>
      <c r="N7" s="3" t="s">
        <v>39</v>
      </c>
    </row>
    <row r="8" spans="1:14">
      <c r="A8" s="87" t="s">
        <v>0</v>
      </c>
      <c r="B8" s="125">
        <v>2.3090000000000002</v>
      </c>
      <c r="C8" s="18" t="s">
        <v>436</v>
      </c>
      <c r="D8" s="19" t="s">
        <v>568</v>
      </c>
      <c r="E8" s="50" t="s">
        <v>22</v>
      </c>
      <c r="F8" s="138">
        <v>2.593</v>
      </c>
      <c r="G8" s="18" t="s">
        <v>436</v>
      </c>
      <c r="H8" s="19" t="s">
        <v>570</v>
      </c>
      <c r="I8" s="19" t="s">
        <v>22</v>
      </c>
      <c r="J8" s="129">
        <v>3.1259999999999999</v>
      </c>
      <c r="K8" s="18" t="s">
        <v>436</v>
      </c>
      <c r="L8" s="19" t="s">
        <v>633</v>
      </c>
      <c r="M8" s="88"/>
    </row>
    <row r="9" spans="1:14" s="8" customFormat="1">
      <c r="A9" s="91" t="s">
        <v>12</v>
      </c>
      <c r="B9" s="127">
        <v>7474</v>
      </c>
      <c r="C9" s="26"/>
      <c r="D9" s="6"/>
      <c r="E9" s="53"/>
      <c r="F9" s="140">
        <v>6597</v>
      </c>
      <c r="G9" s="26"/>
      <c r="H9" s="69"/>
      <c r="I9" s="69"/>
      <c r="J9" s="131">
        <v>6241</v>
      </c>
      <c r="K9" s="153"/>
      <c r="L9" s="116"/>
      <c r="M9" s="92"/>
    </row>
    <row r="10" spans="1:14" s="15" customFormat="1">
      <c r="A10" s="85" t="s">
        <v>1</v>
      </c>
      <c r="B10" s="128"/>
      <c r="C10" s="9"/>
      <c r="D10" s="10"/>
      <c r="E10" s="121"/>
      <c r="F10" s="137"/>
      <c r="G10" s="9"/>
      <c r="H10" s="10"/>
      <c r="I10" s="10"/>
      <c r="J10" s="134"/>
      <c r="K10" s="73"/>
      <c r="L10" s="107"/>
      <c r="M10" s="86"/>
    </row>
    <row r="11" spans="1:14" s="15" customFormat="1">
      <c r="A11" s="87" t="s">
        <v>2</v>
      </c>
      <c r="B11" s="125" t="s">
        <v>17</v>
      </c>
      <c r="C11" s="18"/>
      <c r="D11" s="19"/>
      <c r="E11" s="56">
        <v>2.5327839999999999</v>
      </c>
      <c r="F11" s="138" t="s">
        <v>17</v>
      </c>
      <c r="G11" s="18"/>
      <c r="H11" s="19"/>
      <c r="I11" s="71">
        <v>2.925446</v>
      </c>
      <c r="J11" s="125" t="s">
        <v>17</v>
      </c>
      <c r="K11" s="18"/>
      <c r="L11" s="19"/>
      <c r="M11" s="97">
        <v>3.435629</v>
      </c>
    </row>
    <row r="12" spans="1:14">
      <c r="A12" s="87" t="s">
        <v>3</v>
      </c>
      <c r="B12" s="125">
        <v>-0.16300000000000001</v>
      </c>
      <c r="C12" s="18" t="s">
        <v>438</v>
      </c>
      <c r="D12" s="19" t="s">
        <v>561</v>
      </c>
      <c r="E12" s="56">
        <v>2.3702510000000001</v>
      </c>
      <c r="F12" s="138">
        <v>-0.26900000000000002</v>
      </c>
      <c r="G12" s="18" t="s">
        <v>436</v>
      </c>
      <c r="H12" s="19" t="s">
        <v>517</v>
      </c>
      <c r="I12" s="71">
        <v>2.6561029999999999</v>
      </c>
      <c r="J12" s="125">
        <v>-0.255</v>
      </c>
      <c r="K12" s="18" t="s">
        <v>438</v>
      </c>
      <c r="L12" s="19" t="s">
        <v>585</v>
      </c>
      <c r="M12" s="97">
        <v>3.1802060000000001</v>
      </c>
    </row>
    <row r="13" spans="1:14">
      <c r="A13" s="87" t="s">
        <v>4</v>
      </c>
      <c r="B13" s="125">
        <v>-0.26100000000000001</v>
      </c>
      <c r="C13" s="18" t="s">
        <v>437</v>
      </c>
      <c r="D13" s="19" t="s">
        <v>487</v>
      </c>
      <c r="E13" s="56">
        <v>2.2718539999999998</v>
      </c>
      <c r="F13" s="138">
        <v>-0.629</v>
      </c>
      <c r="G13" s="18" t="s">
        <v>436</v>
      </c>
      <c r="H13" s="19" t="s">
        <v>461</v>
      </c>
      <c r="I13" s="71">
        <v>2.2960389999999999</v>
      </c>
      <c r="J13" s="125">
        <v>-0.59699999999999998</v>
      </c>
      <c r="K13" s="18" t="s">
        <v>436</v>
      </c>
      <c r="L13" s="19" t="s">
        <v>459</v>
      </c>
      <c r="M13" s="97">
        <v>2.8388420000000001</v>
      </c>
    </row>
    <row r="14" spans="1:14">
      <c r="A14" s="87" t="s">
        <v>5</v>
      </c>
      <c r="B14" s="125">
        <v>-0.44</v>
      </c>
      <c r="C14" s="18" t="s">
        <v>436</v>
      </c>
      <c r="D14" s="19" t="s">
        <v>343</v>
      </c>
      <c r="E14" s="56">
        <v>2.0927769999999999</v>
      </c>
      <c r="F14" s="138">
        <v>-0.65500000000000003</v>
      </c>
      <c r="G14" s="18" t="s">
        <v>436</v>
      </c>
      <c r="H14" s="19" t="s">
        <v>599</v>
      </c>
      <c r="I14" s="71">
        <v>2.2709260000000002</v>
      </c>
      <c r="J14" s="125">
        <v>-0.38500000000000001</v>
      </c>
      <c r="K14" s="18" t="s">
        <v>437</v>
      </c>
      <c r="L14" s="19" t="s">
        <v>634</v>
      </c>
      <c r="M14" s="97">
        <v>3.0501680000000002</v>
      </c>
    </row>
    <row r="15" spans="1:14">
      <c r="A15" s="87" t="s">
        <v>6</v>
      </c>
      <c r="B15" s="125">
        <v>-0.42399999999999999</v>
      </c>
      <c r="C15" s="18" t="s">
        <v>438</v>
      </c>
      <c r="D15" s="19" t="s">
        <v>300</v>
      </c>
      <c r="E15" s="56">
        <v>2.1088520000000002</v>
      </c>
      <c r="F15" s="138">
        <v>-0.35899999999999999</v>
      </c>
      <c r="G15" s="18"/>
      <c r="H15" s="19" t="s">
        <v>284</v>
      </c>
      <c r="I15" s="71">
        <v>2.5663969999999998</v>
      </c>
      <c r="J15" s="125">
        <v>-0.115</v>
      </c>
      <c r="K15" s="18"/>
      <c r="L15" s="19" t="s">
        <v>307</v>
      </c>
      <c r="M15" s="97">
        <v>3.3203939999999998</v>
      </c>
    </row>
    <row r="16" spans="1:14">
      <c r="A16" s="87" t="s">
        <v>7</v>
      </c>
      <c r="B16" s="125">
        <v>-1.0720000000000001</v>
      </c>
      <c r="C16" s="18" t="s">
        <v>436</v>
      </c>
      <c r="D16" s="19" t="s">
        <v>569</v>
      </c>
      <c r="E16" s="56">
        <v>1.4612529999999999</v>
      </c>
      <c r="F16" s="138">
        <v>-0.502</v>
      </c>
      <c r="G16" s="18"/>
      <c r="H16" s="19" t="s">
        <v>285</v>
      </c>
      <c r="I16" s="71">
        <v>2.4234490000000002</v>
      </c>
      <c r="J16" s="125">
        <v>-3.2000000000000001E-2</v>
      </c>
      <c r="K16" s="18"/>
      <c r="L16" s="19" t="s">
        <v>309</v>
      </c>
      <c r="M16" s="97">
        <v>3.4034800000000001</v>
      </c>
    </row>
    <row r="17" spans="1:16">
      <c r="A17" s="87" t="s">
        <v>8</v>
      </c>
      <c r="B17" s="125">
        <v>0.23899999999999999</v>
      </c>
      <c r="C17" s="18"/>
      <c r="D17" s="19" t="s">
        <v>261</v>
      </c>
      <c r="E17" s="56">
        <v>2.7718539999999998</v>
      </c>
      <c r="F17" s="138">
        <v>-0.24099999999999999</v>
      </c>
      <c r="G17" s="18"/>
      <c r="H17" s="19" t="s">
        <v>286</v>
      </c>
      <c r="I17" s="71">
        <v>2.6848030000000001</v>
      </c>
      <c r="J17" s="125">
        <v>1.115</v>
      </c>
      <c r="K17" s="18"/>
      <c r="L17" s="19" t="s">
        <v>308</v>
      </c>
      <c r="M17" s="97">
        <v>4.5504749999999996</v>
      </c>
    </row>
    <row r="18" spans="1:16">
      <c r="A18" s="87" t="s">
        <v>0</v>
      </c>
      <c r="B18" s="125">
        <v>2.5329999999999999</v>
      </c>
      <c r="C18" s="18" t="s">
        <v>436</v>
      </c>
      <c r="D18" s="19" t="s">
        <v>570</v>
      </c>
      <c r="E18" s="56"/>
      <c r="F18" s="138">
        <v>2.9249999999999998</v>
      </c>
      <c r="G18" s="18" t="s">
        <v>436</v>
      </c>
      <c r="H18" s="19" t="s">
        <v>600</v>
      </c>
      <c r="I18" s="19"/>
      <c r="J18" s="125">
        <v>3.4359999999999999</v>
      </c>
      <c r="K18" s="18" t="s">
        <v>436</v>
      </c>
      <c r="L18" s="19" t="s">
        <v>596</v>
      </c>
      <c r="M18" s="88"/>
    </row>
    <row r="19" spans="1:16" s="8" customFormat="1">
      <c r="A19" s="91" t="s">
        <v>12</v>
      </c>
      <c r="B19" s="127">
        <v>7486</v>
      </c>
      <c r="C19" s="26"/>
      <c r="D19" s="6"/>
      <c r="E19" s="53"/>
      <c r="F19" s="158">
        <v>6608</v>
      </c>
      <c r="G19" s="159"/>
      <c r="H19" s="69"/>
      <c r="I19" s="69"/>
      <c r="J19" s="131">
        <v>6248</v>
      </c>
      <c r="K19" s="153"/>
      <c r="L19" s="116"/>
      <c r="M19" s="92"/>
    </row>
    <row r="20" spans="1:16">
      <c r="A20" s="94" t="s">
        <v>29</v>
      </c>
      <c r="B20" s="129"/>
      <c r="C20" s="74"/>
      <c r="D20" s="22"/>
      <c r="E20" s="58"/>
      <c r="F20" s="142"/>
      <c r="G20" s="74"/>
      <c r="H20" s="22"/>
      <c r="I20" s="22"/>
      <c r="J20" s="129"/>
      <c r="K20" s="74"/>
      <c r="L20" s="22"/>
      <c r="M20" s="88"/>
    </row>
    <row r="21" spans="1:16">
      <c r="A21" s="95" t="s">
        <v>30</v>
      </c>
      <c r="B21" s="125" t="s">
        <v>17</v>
      </c>
      <c r="C21" s="18"/>
      <c r="D21" s="22"/>
      <c r="E21" s="56">
        <v>2.4460000000000002</v>
      </c>
      <c r="F21" s="138" t="s">
        <v>17</v>
      </c>
      <c r="G21" s="18"/>
      <c r="H21" s="19"/>
      <c r="I21" s="22">
        <v>2.7679999999999998</v>
      </c>
      <c r="J21" s="125" t="s">
        <v>17</v>
      </c>
      <c r="K21" s="18"/>
      <c r="L21" s="19"/>
      <c r="M21" s="97">
        <v>3.3039000000000001</v>
      </c>
    </row>
    <row r="22" spans="1:16">
      <c r="A22" s="95" t="s">
        <v>31</v>
      </c>
      <c r="B22" s="130">
        <v>0.55900000000000005</v>
      </c>
      <c r="C22" s="18" t="s">
        <v>436</v>
      </c>
      <c r="D22" s="19" t="s">
        <v>571</v>
      </c>
      <c r="E22" s="56">
        <v>3.0049999999999999</v>
      </c>
      <c r="F22" s="142">
        <v>0.67500000000000004</v>
      </c>
      <c r="G22" s="18" t="s">
        <v>436</v>
      </c>
      <c r="H22" s="19" t="s">
        <v>601</v>
      </c>
      <c r="I22" s="22">
        <v>3.4430000000000001</v>
      </c>
      <c r="J22" s="130">
        <v>0.71799999999999997</v>
      </c>
      <c r="K22" s="18" t="s">
        <v>436</v>
      </c>
      <c r="L22" s="19" t="s">
        <v>617</v>
      </c>
      <c r="M22" s="88">
        <v>4.0220000000000002</v>
      </c>
    </row>
    <row r="23" spans="1:16">
      <c r="A23" s="95" t="s">
        <v>0</v>
      </c>
      <c r="B23" s="130">
        <v>2.4460000000000002</v>
      </c>
      <c r="C23" s="18" t="s">
        <v>436</v>
      </c>
      <c r="D23" s="19" t="s">
        <v>572</v>
      </c>
      <c r="E23" s="58"/>
      <c r="F23" s="142">
        <v>2.7679999999999998</v>
      </c>
      <c r="G23" s="18" t="s">
        <v>436</v>
      </c>
      <c r="H23" s="19" t="s">
        <v>602</v>
      </c>
      <c r="I23" s="19"/>
      <c r="J23" s="129">
        <v>3.3039999999999998</v>
      </c>
      <c r="K23" s="18" t="s">
        <v>436</v>
      </c>
      <c r="L23" s="19" t="s">
        <v>518</v>
      </c>
      <c r="M23" s="88"/>
    </row>
    <row r="24" spans="1:16" s="28" customFormat="1">
      <c r="A24" s="91" t="s">
        <v>12</v>
      </c>
      <c r="B24" s="131">
        <v>8070</v>
      </c>
      <c r="C24" s="153"/>
      <c r="D24" s="29"/>
      <c r="E24" s="62"/>
      <c r="F24" s="143">
        <v>7088</v>
      </c>
      <c r="G24" s="153"/>
      <c r="H24" s="29"/>
      <c r="I24" s="29"/>
      <c r="J24" s="131">
        <v>6695</v>
      </c>
      <c r="K24" s="153"/>
      <c r="L24" s="29"/>
      <c r="M24" s="96"/>
    </row>
    <row r="25" spans="1:16">
      <c r="A25" s="94" t="s">
        <v>32</v>
      </c>
      <c r="B25" s="129"/>
      <c r="C25" s="74"/>
      <c r="D25" s="22"/>
      <c r="E25" s="58"/>
      <c r="F25" s="142"/>
      <c r="G25" s="74"/>
      <c r="H25" s="22"/>
      <c r="I25" s="22"/>
      <c r="J25" s="129"/>
      <c r="K25" s="74"/>
      <c r="L25" s="22"/>
      <c r="M25" s="88"/>
    </row>
    <row r="26" spans="1:16">
      <c r="A26" s="95" t="s">
        <v>30</v>
      </c>
      <c r="B26" s="125" t="s">
        <v>17</v>
      </c>
      <c r="C26" s="18"/>
      <c r="D26" s="22"/>
      <c r="E26" s="56">
        <v>2.4580000000000002</v>
      </c>
      <c r="F26" s="138" t="s">
        <v>17</v>
      </c>
      <c r="G26" s="18"/>
      <c r="H26" s="19"/>
      <c r="I26" s="71">
        <v>2.7919999999999998</v>
      </c>
      <c r="J26" s="125" t="s">
        <v>17</v>
      </c>
      <c r="K26" s="18"/>
      <c r="L26" s="19"/>
      <c r="M26" s="97">
        <v>3.32</v>
      </c>
    </row>
    <row r="27" spans="1:16">
      <c r="A27" s="95" t="s">
        <v>31</v>
      </c>
      <c r="B27" s="130">
        <v>0.59899999999999998</v>
      </c>
      <c r="C27" s="18" t="s">
        <v>436</v>
      </c>
      <c r="D27" s="19" t="s">
        <v>476</v>
      </c>
      <c r="E27" s="56">
        <v>3.0579999999999998</v>
      </c>
      <c r="F27" s="142">
        <v>0.496</v>
      </c>
      <c r="G27" s="18" t="s">
        <v>437</v>
      </c>
      <c r="H27" s="19" t="s">
        <v>509</v>
      </c>
      <c r="I27" s="22">
        <v>3.2879999999999998</v>
      </c>
      <c r="J27" s="129">
        <v>0.86399999999999999</v>
      </c>
      <c r="K27" s="18" t="s">
        <v>437</v>
      </c>
      <c r="L27" s="19" t="s">
        <v>511</v>
      </c>
      <c r="M27" s="88">
        <v>4.1840000000000002</v>
      </c>
    </row>
    <row r="28" spans="1:16">
      <c r="A28" s="95" t="s">
        <v>0</v>
      </c>
      <c r="B28" s="130">
        <v>2.4580000000000002</v>
      </c>
      <c r="C28" s="18" t="s">
        <v>436</v>
      </c>
      <c r="D28" s="19" t="s">
        <v>572</v>
      </c>
      <c r="E28" s="50"/>
      <c r="F28" s="144">
        <v>2.7919999999999998</v>
      </c>
      <c r="G28" s="18" t="s">
        <v>436</v>
      </c>
      <c r="H28" s="19" t="s">
        <v>603</v>
      </c>
      <c r="I28" s="19"/>
      <c r="J28" s="130">
        <v>3.32</v>
      </c>
      <c r="K28" s="18" t="s">
        <v>436</v>
      </c>
      <c r="L28" s="19" t="s">
        <v>518</v>
      </c>
      <c r="M28" s="88"/>
    </row>
    <row r="29" spans="1:16" s="28" customFormat="1">
      <c r="A29" s="91" t="s">
        <v>12</v>
      </c>
      <c r="B29" s="131">
        <v>8070</v>
      </c>
      <c r="C29" s="153"/>
      <c r="D29" s="29"/>
      <c r="E29" s="62"/>
      <c r="F29" s="143">
        <v>7088</v>
      </c>
      <c r="G29" s="153"/>
      <c r="H29" s="29"/>
      <c r="I29" s="29"/>
      <c r="J29" s="131">
        <v>6695</v>
      </c>
      <c r="K29" s="153"/>
      <c r="L29" s="29"/>
      <c r="M29" s="96"/>
      <c r="P29" s="28">
        <f>0.39*18</f>
        <v>7.0200000000000005</v>
      </c>
    </row>
    <row r="30" spans="1:16">
      <c r="A30" s="94" t="s">
        <v>35</v>
      </c>
      <c r="B30" s="129"/>
      <c r="C30" s="74"/>
      <c r="D30" s="22"/>
      <c r="E30" s="58"/>
      <c r="F30" s="142"/>
      <c r="G30" s="74"/>
      <c r="H30" s="22"/>
      <c r="I30" s="22"/>
      <c r="J30" s="129"/>
      <c r="K30" s="74"/>
      <c r="L30" s="22"/>
      <c r="M30" s="88"/>
    </row>
    <row r="31" spans="1:16">
      <c r="A31" s="95" t="s">
        <v>30</v>
      </c>
      <c r="B31" s="125" t="s">
        <v>17</v>
      </c>
      <c r="C31" s="18"/>
      <c r="D31" s="22"/>
      <c r="E31" s="56">
        <v>2.194</v>
      </c>
      <c r="F31" s="138" t="s">
        <v>17</v>
      </c>
      <c r="G31" s="18"/>
      <c r="H31" s="19"/>
      <c r="I31" s="22">
        <v>2.464</v>
      </c>
      <c r="J31" s="125" t="s">
        <v>17</v>
      </c>
      <c r="K31" s="18"/>
      <c r="L31" s="19"/>
      <c r="M31" s="88">
        <v>2.9630000000000001</v>
      </c>
    </row>
    <row r="32" spans="1:16">
      <c r="A32" s="95" t="s">
        <v>31</v>
      </c>
      <c r="B32" s="130">
        <v>0.76400000000000001</v>
      </c>
      <c r="C32" s="18" t="s">
        <v>436</v>
      </c>
      <c r="D32" s="19" t="s">
        <v>554</v>
      </c>
      <c r="E32" s="56">
        <v>2.9569999999999999</v>
      </c>
      <c r="F32" s="144">
        <v>0.94599999999999995</v>
      </c>
      <c r="G32" s="18" t="s">
        <v>436</v>
      </c>
      <c r="H32" s="19" t="s">
        <v>429</v>
      </c>
      <c r="I32" s="71">
        <v>3.41</v>
      </c>
      <c r="J32" s="129">
        <v>1.087</v>
      </c>
      <c r="K32" s="18" t="s">
        <v>436</v>
      </c>
      <c r="L32" s="19" t="s">
        <v>635</v>
      </c>
      <c r="M32" s="97">
        <v>4.0495999999999999</v>
      </c>
    </row>
    <row r="33" spans="1:15">
      <c r="A33" s="95" t="s">
        <v>0</v>
      </c>
      <c r="B33" s="130">
        <v>2.194</v>
      </c>
      <c r="C33" s="18" t="s">
        <v>436</v>
      </c>
      <c r="D33" s="19" t="s">
        <v>568</v>
      </c>
      <c r="E33" s="50"/>
      <c r="F33" s="142">
        <v>2.464</v>
      </c>
      <c r="G33" s="18" t="s">
        <v>436</v>
      </c>
      <c r="H33" s="19" t="s">
        <v>604</v>
      </c>
      <c r="I33" s="19"/>
      <c r="J33" s="129">
        <v>2.9630000000000001</v>
      </c>
      <c r="K33" s="18" t="s">
        <v>436</v>
      </c>
      <c r="L33" s="19" t="s">
        <v>636</v>
      </c>
      <c r="M33" s="88"/>
    </row>
    <row r="34" spans="1:15" s="28" customFormat="1">
      <c r="A34" s="91" t="s">
        <v>12</v>
      </c>
      <c r="B34" s="131">
        <v>7483</v>
      </c>
      <c r="C34" s="153"/>
      <c r="D34" s="29"/>
      <c r="E34" s="62"/>
      <c r="F34" s="143">
        <v>6605</v>
      </c>
      <c r="G34" s="153"/>
      <c r="H34" s="29"/>
      <c r="I34" s="29"/>
      <c r="J34" s="131">
        <v>6246</v>
      </c>
      <c r="K34" s="153"/>
      <c r="L34" s="29"/>
      <c r="M34" s="96"/>
    </row>
    <row r="35" spans="1:15">
      <c r="A35" s="94" t="s">
        <v>36</v>
      </c>
      <c r="B35" s="129"/>
      <c r="C35" s="74"/>
      <c r="D35" s="22"/>
      <c r="E35" s="58"/>
      <c r="F35" s="142"/>
      <c r="G35" s="74"/>
      <c r="H35" s="22"/>
      <c r="I35" s="22"/>
      <c r="J35" s="129"/>
      <c r="K35" s="74"/>
      <c r="L35" s="22"/>
      <c r="M35" s="88"/>
    </row>
    <row r="36" spans="1:15">
      <c r="A36" s="95" t="s">
        <v>30</v>
      </c>
      <c r="B36" s="125" t="s">
        <v>17</v>
      </c>
      <c r="C36" s="18"/>
      <c r="D36" s="22"/>
      <c r="E36" s="58">
        <v>2.331</v>
      </c>
      <c r="F36" s="138" t="s">
        <v>17</v>
      </c>
      <c r="G36" s="18"/>
      <c r="H36" s="19"/>
      <c r="I36" s="22">
        <v>2.6179999999999999</v>
      </c>
      <c r="J36" s="125" t="s">
        <v>17</v>
      </c>
      <c r="K36" s="18"/>
      <c r="L36" s="19"/>
      <c r="M36" s="88">
        <v>3.0840000000000001</v>
      </c>
    </row>
    <row r="37" spans="1:15">
      <c r="A37" s="95" t="s">
        <v>37</v>
      </c>
      <c r="B37" s="129">
        <v>1.276</v>
      </c>
      <c r="C37" s="18" t="s">
        <v>436</v>
      </c>
      <c r="D37" s="19" t="s">
        <v>573</v>
      </c>
      <c r="E37" s="58">
        <v>3.6059999999999999</v>
      </c>
      <c r="F37" s="142">
        <v>1.3540000000000001</v>
      </c>
      <c r="G37" s="18" t="s">
        <v>436</v>
      </c>
      <c r="H37" s="19" t="s">
        <v>605</v>
      </c>
      <c r="I37" s="22">
        <v>3.972</v>
      </c>
      <c r="J37" s="129">
        <v>2.544</v>
      </c>
      <c r="K37" s="18" t="s">
        <v>436</v>
      </c>
      <c r="L37" s="19" t="s">
        <v>637</v>
      </c>
      <c r="M37" s="88">
        <v>5.6280000000000001</v>
      </c>
      <c r="N37" s="3" t="s">
        <v>39</v>
      </c>
      <c r="O37" s="3" t="s">
        <v>177</v>
      </c>
    </row>
    <row r="38" spans="1:15">
      <c r="A38" s="95" t="s">
        <v>38</v>
      </c>
      <c r="B38" s="129">
        <v>0.45900000000000002</v>
      </c>
      <c r="C38" s="18" t="s">
        <v>436</v>
      </c>
      <c r="D38" s="19" t="s">
        <v>419</v>
      </c>
      <c r="E38" s="58">
        <v>2.7890000000000001</v>
      </c>
      <c r="F38" s="142">
        <v>0.64200000000000002</v>
      </c>
      <c r="G38" s="18" t="s">
        <v>436</v>
      </c>
      <c r="H38" s="19" t="s">
        <v>606</v>
      </c>
      <c r="I38" s="71">
        <v>3.26</v>
      </c>
      <c r="J38" s="129">
        <v>0.96299999999999997</v>
      </c>
      <c r="K38" s="18" t="s">
        <v>436</v>
      </c>
      <c r="L38" s="19" t="s">
        <v>461</v>
      </c>
      <c r="M38" s="97">
        <v>4.0467000000000004</v>
      </c>
    </row>
    <row r="39" spans="1:15">
      <c r="A39" s="95" t="s">
        <v>0</v>
      </c>
      <c r="B39" s="156">
        <v>2.331</v>
      </c>
      <c r="C39" s="18" t="s">
        <v>436</v>
      </c>
      <c r="D39" s="19" t="s">
        <v>481</v>
      </c>
      <c r="E39" s="58"/>
      <c r="F39" s="142">
        <v>2.6179999999999999</v>
      </c>
      <c r="G39" s="18" t="s">
        <v>436</v>
      </c>
      <c r="H39" s="19" t="s">
        <v>607</v>
      </c>
      <c r="I39" s="19"/>
      <c r="J39" s="129">
        <v>3.0840000000000001</v>
      </c>
      <c r="K39" s="18" t="s">
        <v>436</v>
      </c>
      <c r="L39" s="19" t="s">
        <v>638</v>
      </c>
      <c r="M39" s="88"/>
    </row>
    <row r="40" spans="1:15" s="28" customFormat="1">
      <c r="A40" s="91" t="s">
        <v>12</v>
      </c>
      <c r="B40" s="131">
        <v>7486</v>
      </c>
      <c r="C40" s="153"/>
      <c r="D40" s="29"/>
      <c r="E40" s="62"/>
      <c r="F40" s="143">
        <v>6608</v>
      </c>
      <c r="G40" s="153"/>
      <c r="H40" s="19" t="s">
        <v>522</v>
      </c>
      <c r="I40" s="29"/>
      <c r="J40" s="131">
        <v>6248</v>
      </c>
      <c r="K40" s="153"/>
      <c r="L40" s="29"/>
      <c r="M40" s="96"/>
    </row>
    <row r="41" spans="1:15">
      <c r="A41" s="94" t="s">
        <v>40</v>
      </c>
      <c r="B41" s="129"/>
      <c r="C41" s="74"/>
      <c r="D41" s="22"/>
      <c r="E41" s="58"/>
      <c r="F41" s="142"/>
      <c r="G41" s="74"/>
      <c r="H41" s="22"/>
      <c r="I41" s="22"/>
      <c r="J41" s="129"/>
      <c r="K41" s="74"/>
      <c r="L41" s="22"/>
      <c r="M41" s="88"/>
    </row>
    <row r="42" spans="1:15">
      <c r="A42" s="95" t="s">
        <v>30</v>
      </c>
      <c r="B42" s="125" t="s">
        <v>17</v>
      </c>
      <c r="C42" s="18"/>
      <c r="D42" s="22"/>
      <c r="E42" s="58">
        <v>2.3029999999999999</v>
      </c>
      <c r="F42" s="138" t="s">
        <v>17</v>
      </c>
      <c r="G42" s="18"/>
      <c r="H42" s="19"/>
      <c r="I42" s="22">
        <v>2.5840000000000001</v>
      </c>
      <c r="J42" s="125" t="s">
        <v>17</v>
      </c>
      <c r="K42" s="18"/>
      <c r="L42" s="19"/>
      <c r="M42" s="97">
        <v>3.0335999999999999</v>
      </c>
    </row>
    <row r="43" spans="1:15">
      <c r="A43" s="95" t="s">
        <v>31</v>
      </c>
      <c r="B43" s="130">
        <v>0.57699999999999996</v>
      </c>
      <c r="C43" s="18" t="s">
        <v>436</v>
      </c>
      <c r="D43" s="19" t="s">
        <v>574</v>
      </c>
      <c r="E43" s="56">
        <v>2.88</v>
      </c>
      <c r="F43" s="142">
        <v>0.77500000000000002</v>
      </c>
      <c r="G43" s="18" t="s">
        <v>436</v>
      </c>
      <c r="H43" s="19" t="s">
        <v>584</v>
      </c>
      <c r="I43" s="22">
        <v>3.359</v>
      </c>
      <c r="J43" s="147">
        <v>1.1950000000000001</v>
      </c>
      <c r="K43" s="18" t="s">
        <v>436</v>
      </c>
      <c r="L43" s="19" t="s">
        <v>475</v>
      </c>
      <c r="M43" s="88">
        <v>4.2290000000000001</v>
      </c>
    </row>
    <row r="44" spans="1:15">
      <c r="A44" s="95" t="s">
        <v>0</v>
      </c>
      <c r="B44" s="130">
        <v>2.3029999999999999</v>
      </c>
      <c r="C44" s="18" t="s">
        <v>436</v>
      </c>
      <c r="D44" s="19" t="s">
        <v>575</v>
      </c>
      <c r="E44" s="58"/>
      <c r="F44" s="142">
        <v>2.5840000000000001</v>
      </c>
      <c r="G44" s="18" t="s">
        <v>436</v>
      </c>
      <c r="H44" s="19" t="s">
        <v>608</v>
      </c>
      <c r="I44" s="19"/>
      <c r="J44" s="129">
        <v>3.0339999999999998</v>
      </c>
      <c r="K44" s="18" t="s">
        <v>436</v>
      </c>
      <c r="L44" s="19" t="s">
        <v>620</v>
      </c>
      <c r="M44" s="88"/>
    </row>
    <row r="45" spans="1:15" s="28" customFormat="1">
      <c r="A45" s="91" t="s">
        <v>12</v>
      </c>
      <c r="B45" s="131">
        <v>7488</v>
      </c>
      <c r="C45" s="153"/>
      <c r="D45" s="29"/>
      <c r="E45" s="62"/>
      <c r="F45" s="143">
        <v>6610</v>
      </c>
      <c r="G45" s="18" t="s">
        <v>436</v>
      </c>
      <c r="H45" s="29"/>
      <c r="I45" s="29"/>
      <c r="J45" s="131">
        <v>6250</v>
      </c>
      <c r="K45" s="153"/>
      <c r="L45" s="29"/>
      <c r="M45" s="96"/>
    </row>
    <row r="46" spans="1:15">
      <c r="A46" s="94" t="s">
        <v>42</v>
      </c>
      <c r="B46" s="129"/>
      <c r="C46" s="74"/>
      <c r="D46" s="22"/>
      <c r="E46" s="58"/>
      <c r="F46" s="142"/>
      <c r="G46" s="74"/>
      <c r="H46" s="22"/>
      <c r="I46" s="22"/>
      <c r="J46" s="129"/>
      <c r="K46" s="74"/>
      <c r="L46" s="22"/>
      <c r="M46" s="88"/>
    </row>
    <row r="47" spans="1:15">
      <c r="A47" s="95" t="s">
        <v>20</v>
      </c>
      <c r="B47" s="129">
        <v>0.16700000000000001</v>
      </c>
      <c r="C47" s="18" t="s">
        <v>436</v>
      </c>
      <c r="D47" s="19" t="s">
        <v>576</v>
      </c>
      <c r="E47" s="58"/>
      <c r="F47" s="142">
        <v>0.216</v>
      </c>
      <c r="G47" s="18" t="s">
        <v>436</v>
      </c>
      <c r="H47" s="19" t="s">
        <v>609</v>
      </c>
      <c r="I47" s="22"/>
      <c r="J47" s="129">
        <v>0.23599999999999999</v>
      </c>
      <c r="K47" s="18" t="s">
        <v>436</v>
      </c>
      <c r="L47" s="19" t="s">
        <v>639</v>
      </c>
      <c r="M47" s="88"/>
    </row>
    <row r="48" spans="1:15">
      <c r="A48" s="95" t="s">
        <v>43</v>
      </c>
      <c r="B48" s="129">
        <v>1.8580000000000001</v>
      </c>
      <c r="C48" s="18" t="s">
        <v>436</v>
      </c>
      <c r="D48" s="19" t="s">
        <v>572</v>
      </c>
      <c r="E48" s="58"/>
      <c r="F48" s="142">
        <v>2.0830000000000002</v>
      </c>
      <c r="G48" s="18" t="s">
        <v>436</v>
      </c>
      <c r="H48" s="19" t="s">
        <v>610</v>
      </c>
      <c r="I48" s="22"/>
      <c r="J48" s="129">
        <v>2.5169999999999999</v>
      </c>
      <c r="K48" s="18" t="s">
        <v>436</v>
      </c>
      <c r="L48" s="19" t="s">
        <v>620</v>
      </c>
      <c r="M48" s="88"/>
    </row>
    <row r="49" spans="1:14">
      <c r="A49" s="95"/>
      <c r="B49" s="129"/>
      <c r="C49" s="74"/>
      <c r="D49" s="22"/>
      <c r="E49" s="58"/>
      <c r="F49" s="142"/>
      <c r="G49" s="74"/>
      <c r="H49" s="22"/>
      <c r="I49" s="22"/>
      <c r="J49" s="129"/>
      <c r="K49" s="74"/>
      <c r="L49" s="22"/>
      <c r="M49" s="88"/>
    </row>
    <row r="50" spans="1:14">
      <c r="A50" s="98" t="s">
        <v>45</v>
      </c>
      <c r="B50" s="129"/>
      <c r="C50" s="74"/>
      <c r="D50" s="22"/>
      <c r="E50" s="58"/>
      <c r="F50" s="142"/>
      <c r="G50" s="74"/>
      <c r="H50" s="22"/>
      <c r="I50" s="22"/>
      <c r="J50" s="129"/>
      <c r="K50" s="74"/>
      <c r="L50" s="22"/>
      <c r="M50" s="88"/>
    </row>
    <row r="51" spans="1:14">
      <c r="A51" s="99" t="s">
        <v>46</v>
      </c>
      <c r="B51" s="129"/>
      <c r="C51" s="74"/>
      <c r="D51" s="22"/>
      <c r="E51" s="58">
        <f>B48</f>
        <v>1.8580000000000001</v>
      </c>
      <c r="F51" s="142"/>
      <c r="G51" s="74"/>
      <c r="H51" s="22"/>
      <c r="I51" s="22">
        <f>F48</f>
        <v>2.0830000000000002</v>
      </c>
      <c r="J51" s="129"/>
      <c r="K51" s="74"/>
      <c r="L51" s="22"/>
      <c r="M51" s="88">
        <f>J48</f>
        <v>2.5169999999999999</v>
      </c>
    </row>
    <row r="52" spans="1:14">
      <c r="A52" s="99" t="s">
        <v>47</v>
      </c>
      <c r="B52" s="129"/>
      <c r="C52" s="74"/>
      <c r="D52" s="22"/>
      <c r="E52" s="58">
        <f>$B$48+($B$47*5)</f>
        <v>2.6930000000000001</v>
      </c>
      <c r="F52" s="142"/>
      <c r="G52" s="74"/>
      <c r="H52" s="22"/>
      <c r="I52" s="22">
        <f>$F$48+($F$47*5)</f>
        <v>3.1630000000000003</v>
      </c>
      <c r="J52" s="129"/>
      <c r="K52" s="74"/>
      <c r="L52" s="22"/>
      <c r="M52" s="88">
        <f>$F$48+($F$47*5)</f>
        <v>3.1630000000000003</v>
      </c>
    </row>
    <row r="53" spans="1:14">
      <c r="A53" s="99" t="s">
        <v>48</v>
      </c>
      <c r="B53" s="129"/>
      <c r="C53" s="74"/>
      <c r="D53" s="22"/>
      <c r="E53" s="58">
        <f>$B$48+($B$47*10)</f>
        <v>3.5280000000000005</v>
      </c>
      <c r="F53" s="142"/>
      <c r="G53" s="74"/>
      <c r="H53" s="22"/>
      <c r="I53" s="22">
        <f>$F$48+($F$47*10)</f>
        <v>4.2430000000000003</v>
      </c>
      <c r="J53" s="129"/>
      <c r="K53" s="74"/>
      <c r="L53" s="22"/>
      <c r="M53" s="88">
        <f>$F$48+($F$47*10)</f>
        <v>4.2430000000000003</v>
      </c>
      <c r="N53" s="3" t="s">
        <v>39</v>
      </c>
    </row>
    <row r="54" spans="1:14">
      <c r="A54" s="99" t="s">
        <v>49</v>
      </c>
      <c r="B54" s="129"/>
      <c r="C54" s="74"/>
      <c r="D54" s="22"/>
      <c r="E54" s="58">
        <f>$B$48+($B$47*15)</f>
        <v>4.3630000000000004</v>
      </c>
      <c r="F54" s="142"/>
      <c r="G54" s="74"/>
      <c r="H54" s="22"/>
      <c r="I54" s="22">
        <f>$F$48+($F$47*15)</f>
        <v>5.3230000000000004</v>
      </c>
      <c r="J54" s="129"/>
      <c r="K54" s="74"/>
      <c r="L54" s="22"/>
      <c r="M54" s="88">
        <f>$F$48+($F$47*15)</f>
        <v>5.3230000000000004</v>
      </c>
      <c r="N54" s="3" t="s">
        <v>39</v>
      </c>
    </row>
    <row r="55" spans="1:14">
      <c r="A55" s="99" t="s">
        <v>50</v>
      </c>
      <c r="B55" s="129"/>
      <c r="C55" s="74"/>
      <c r="D55" s="22"/>
      <c r="E55" s="58">
        <f>$B$48+($B$47*20)</f>
        <v>5.1980000000000004</v>
      </c>
      <c r="F55" s="142"/>
      <c r="G55" s="74"/>
      <c r="H55" s="22"/>
      <c r="I55" s="22">
        <f>$F$48+($F$47*20)</f>
        <v>6.4030000000000005</v>
      </c>
      <c r="J55" s="129"/>
      <c r="K55" s="74"/>
      <c r="L55" s="22"/>
      <c r="M55" s="88">
        <f>$F$48+($F$47*20)</f>
        <v>6.4030000000000005</v>
      </c>
      <c r="N55" s="3" t="s">
        <v>39</v>
      </c>
    </row>
    <row r="56" spans="1:14">
      <c r="A56" s="99" t="s">
        <v>51</v>
      </c>
      <c r="B56" s="129"/>
      <c r="C56" s="74"/>
      <c r="D56" s="22"/>
      <c r="E56" s="58">
        <f>$B$48+($B$47*24)</f>
        <v>5.8659999999999997</v>
      </c>
      <c r="F56" s="142"/>
      <c r="G56" s="74"/>
      <c r="H56" s="22"/>
      <c r="I56" s="22">
        <f>$F$48+($F$47*24)</f>
        <v>7.2670000000000003</v>
      </c>
      <c r="J56" s="129"/>
      <c r="K56" s="74"/>
      <c r="L56" s="22"/>
      <c r="M56" s="88">
        <f>$F$48+($F$47*24)</f>
        <v>7.2670000000000003</v>
      </c>
      <c r="N56" s="3" t="s">
        <v>39</v>
      </c>
    </row>
    <row r="57" spans="1:14" s="28" customFormat="1">
      <c r="A57" s="91" t="s">
        <v>12</v>
      </c>
      <c r="B57" s="131">
        <v>7172</v>
      </c>
      <c r="C57" s="153"/>
      <c r="D57" s="29"/>
      <c r="E57" s="62"/>
      <c r="F57" s="143">
        <v>6793</v>
      </c>
      <c r="G57" s="153"/>
      <c r="H57" s="29"/>
      <c r="I57" s="29"/>
      <c r="J57" s="131">
        <v>6091</v>
      </c>
      <c r="K57" s="153"/>
      <c r="L57" s="29"/>
      <c r="M57" s="96"/>
    </row>
    <row r="58" spans="1:14" ht="28">
      <c r="A58" s="100" t="s">
        <v>52</v>
      </c>
      <c r="B58" s="129"/>
      <c r="C58" s="74"/>
      <c r="D58" s="22"/>
      <c r="E58" s="58"/>
      <c r="F58" s="142"/>
      <c r="G58" s="74"/>
      <c r="H58" s="22"/>
      <c r="I58" s="22"/>
      <c r="J58" s="129"/>
      <c r="K58" s="74"/>
      <c r="L58" s="22"/>
      <c r="M58" s="88"/>
    </row>
    <row r="59" spans="1:14">
      <c r="A59" s="101" t="s">
        <v>160</v>
      </c>
      <c r="B59" s="125" t="s">
        <v>17</v>
      </c>
      <c r="C59" s="18"/>
      <c r="D59" s="22"/>
      <c r="E59" s="56">
        <v>1.971206</v>
      </c>
      <c r="F59" s="138" t="s">
        <v>17</v>
      </c>
      <c r="G59" s="18"/>
      <c r="H59" s="19"/>
      <c r="I59" s="71">
        <v>2.219919</v>
      </c>
      <c r="J59" s="125" t="s">
        <v>17</v>
      </c>
      <c r="K59" s="18"/>
      <c r="L59" s="19"/>
      <c r="M59" s="97">
        <v>2.6152380000000002</v>
      </c>
    </row>
    <row r="60" spans="1:14">
      <c r="A60" s="95">
        <v>1</v>
      </c>
      <c r="B60" s="125">
        <v>0.54800000000000004</v>
      </c>
      <c r="C60" s="18" t="s">
        <v>436</v>
      </c>
      <c r="D60" s="19" t="s">
        <v>418</v>
      </c>
      <c r="E60" s="56">
        <v>2.519028</v>
      </c>
      <c r="F60" s="139">
        <v>0.76500000000000001</v>
      </c>
      <c r="G60" s="18" t="s">
        <v>436</v>
      </c>
      <c r="H60" s="19" t="s">
        <v>441</v>
      </c>
      <c r="I60" s="71">
        <v>2.9849749999999999</v>
      </c>
      <c r="J60" s="125">
        <v>1.0029999999999999</v>
      </c>
      <c r="K60" s="18" t="s">
        <v>436</v>
      </c>
      <c r="L60" s="19" t="s">
        <v>491</v>
      </c>
      <c r="M60" s="97">
        <v>3.6178780000000001</v>
      </c>
    </row>
    <row r="61" spans="1:14">
      <c r="A61" s="95">
        <v>2</v>
      </c>
      <c r="B61" s="125">
        <v>1.159</v>
      </c>
      <c r="C61" s="18" t="s">
        <v>436</v>
      </c>
      <c r="D61" s="19" t="s">
        <v>540</v>
      </c>
      <c r="E61" s="56">
        <v>3.130153</v>
      </c>
      <c r="F61" s="139">
        <v>1.407</v>
      </c>
      <c r="G61" s="18" t="s">
        <v>436</v>
      </c>
      <c r="H61" s="19" t="s">
        <v>356</v>
      </c>
      <c r="I61" s="71">
        <v>3.6269749999999998</v>
      </c>
      <c r="J61" s="125">
        <v>1.3939999999999999</v>
      </c>
      <c r="K61" s="18" t="s">
        <v>436</v>
      </c>
      <c r="L61" s="19" t="s">
        <v>640</v>
      </c>
      <c r="M61" s="97">
        <v>4.0089579999999998</v>
      </c>
    </row>
    <row r="62" spans="1:14">
      <c r="A62" s="95">
        <v>3</v>
      </c>
      <c r="B62" s="125">
        <v>1.8220000000000001</v>
      </c>
      <c r="C62" s="18" t="s">
        <v>436</v>
      </c>
      <c r="D62" s="19" t="s">
        <v>369</v>
      </c>
      <c r="E62" s="56">
        <v>3.7934410000000001</v>
      </c>
      <c r="F62" s="139">
        <v>2.0880000000000001</v>
      </c>
      <c r="G62" s="18" t="s">
        <v>436</v>
      </c>
      <c r="H62" s="19" t="s">
        <v>523</v>
      </c>
      <c r="I62" s="71">
        <v>4.3082079999999996</v>
      </c>
      <c r="J62" s="125">
        <v>2.5649999999999999</v>
      </c>
      <c r="K62" s="18" t="s">
        <v>436</v>
      </c>
      <c r="L62" s="19" t="s">
        <v>355</v>
      </c>
      <c r="M62" s="97">
        <v>5.1807369999999997</v>
      </c>
    </row>
    <row r="63" spans="1:14">
      <c r="A63" s="95">
        <v>4</v>
      </c>
      <c r="B63" s="125">
        <v>2.1389999999999998</v>
      </c>
      <c r="C63" s="18" t="s">
        <v>436</v>
      </c>
      <c r="D63" s="19" t="s">
        <v>577</v>
      </c>
      <c r="E63" s="56">
        <v>4.1102100000000004</v>
      </c>
      <c r="F63" s="139">
        <v>2.2679999999999998</v>
      </c>
      <c r="G63" s="18" t="s">
        <v>436</v>
      </c>
      <c r="H63" s="19" t="s">
        <v>478</v>
      </c>
      <c r="I63" s="71">
        <v>4.4878559999999998</v>
      </c>
      <c r="J63" s="125">
        <v>3.1230000000000002</v>
      </c>
      <c r="K63" s="18" t="s">
        <v>436</v>
      </c>
      <c r="L63" s="19" t="s">
        <v>605</v>
      </c>
      <c r="M63" s="97">
        <v>5.7385460000000004</v>
      </c>
      <c r="N63" s="3" t="s">
        <v>39</v>
      </c>
    </row>
    <row r="64" spans="1:14">
      <c r="A64" s="95">
        <v>5</v>
      </c>
      <c r="B64" s="125">
        <v>1.4790000000000001</v>
      </c>
      <c r="C64" s="18" t="s">
        <v>436</v>
      </c>
      <c r="D64" s="19" t="s">
        <v>469</v>
      </c>
      <c r="E64" s="56">
        <v>3.4499789999999999</v>
      </c>
      <c r="F64" s="139">
        <v>3.399</v>
      </c>
      <c r="G64" s="18" t="s">
        <v>436</v>
      </c>
      <c r="H64" s="19" t="s">
        <v>611</v>
      </c>
      <c r="I64" s="71">
        <v>5.6185929999999997</v>
      </c>
      <c r="J64" s="125">
        <v>3.633</v>
      </c>
      <c r="K64" s="18" t="s">
        <v>436</v>
      </c>
      <c r="L64" s="19" t="s">
        <v>641</v>
      </c>
      <c r="M64" s="97">
        <v>6.2478879999999997</v>
      </c>
      <c r="N64" s="3" t="s">
        <v>39</v>
      </c>
    </row>
    <row r="65" spans="1:14">
      <c r="A65" s="95">
        <v>6</v>
      </c>
      <c r="B65" s="125">
        <v>1.4630000000000001</v>
      </c>
      <c r="C65" s="18" t="s">
        <v>436</v>
      </c>
      <c r="D65" s="19" t="s">
        <v>578</v>
      </c>
      <c r="E65" s="56">
        <v>3.4340980000000001</v>
      </c>
      <c r="F65" s="139">
        <v>3.3959999999999999</v>
      </c>
      <c r="G65" s="18" t="s">
        <v>436</v>
      </c>
      <c r="H65" s="19" t="s">
        <v>556</v>
      </c>
      <c r="I65" s="71">
        <v>5.6159230000000004</v>
      </c>
      <c r="J65" s="125">
        <v>2.6150000000000002</v>
      </c>
      <c r="K65" s="18" t="s">
        <v>436</v>
      </c>
      <c r="L65" s="19" t="s">
        <v>642</v>
      </c>
      <c r="M65" s="97">
        <v>5.2307069999999998</v>
      </c>
      <c r="N65" s="3" t="s">
        <v>39</v>
      </c>
    </row>
    <row r="66" spans="1:14">
      <c r="A66" s="95" t="s">
        <v>161</v>
      </c>
      <c r="B66" s="125">
        <v>4.2990000000000004</v>
      </c>
      <c r="C66" s="18" t="s">
        <v>436</v>
      </c>
      <c r="D66" s="19" t="s">
        <v>564</v>
      </c>
      <c r="E66" s="56">
        <v>6.2697430000000001</v>
      </c>
      <c r="F66" s="139">
        <v>3.9380000000000002</v>
      </c>
      <c r="G66" s="18" t="s">
        <v>436</v>
      </c>
      <c r="H66" s="19" t="s">
        <v>612</v>
      </c>
      <c r="I66" s="71">
        <v>6.1575379999999997</v>
      </c>
      <c r="J66" s="125">
        <v>1.925</v>
      </c>
      <c r="K66" s="18"/>
      <c r="L66" s="19" t="s">
        <v>314</v>
      </c>
      <c r="M66" s="97">
        <v>4.5398129999999997</v>
      </c>
      <c r="N66" s="3" t="s">
        <v>39</v>
      </c>
    </row>
    <row r="67" spans="1:14">
      <c r="A67" s="95" t="s">
        <v>43</v>
      </c>
      <c r="B67" s="125">
        <v>1.9710000000000001</v>
      </c>
      <c r="C67" s="18" t="s">
        <v>436</v>
      </c>
      <c r="D67" s="19" t="s">
        <v>579</v>
      </c>
      <c r="E67" s="58"/>
      <c r="F67" s="139">
        <v>2.2200000000000002</v>
      </c>
      <c r="G67" s="18" t="s">
        <v>436</v>
      </c>
      <c r="H67" s="19" t="s">
        <v>602</v>
      </c>
      <c r="I67" s="22"/>
      <c r="J67" s="125">
        <v>2.6150000000000002</v>
      </c>
      <c r="K67" s="18" t="s">
        <v>436</v>
      </c>
      <c r="L67" s="19" t="s">
        <v>604</v>
      </c>
      <c r="M67" s="88"/>
      <c r="N67" s="3" t="s">
        <v>39</v>
      </c>
    </row>
    <row r="68" spans="1:14" s="28" customFormat="1">
      <c r="A68" s="91" t="s">
        <v>12</v>
      </c>
      <c r="B68" s="127">
        <v>7172</v>
      </c>
      <c r="C68" s="26"/>
      <c r="D68" s="29"/>
      <c r="E68" s="62"/>
      <c r="F68" s="143">
        <v>6793</v>
      </c>
      <c r="G68" s="153"/>
      <c r="H68" s="29"/>
      <c r="I68" s="29"/>
      <c r="J68" s="131">
        <v>6091</v>
      </c>
      <c r="K68" s="153"/>
      <c r="L68" s="29"/>
      <c r="M68" s="96"/>
    </row>
    <row r="69" spans="1:14">
      <c r="A69" s="102" t="s">
        <v>60</v>
      </c>
      <c r="B69" s="125"/>
      <c r="C69" s="18"/>
      <c r="D69" s="22"/>
      <c r="E69" s="58"/>
      <c r="F69" s="142"/>
      <c r="G69" s="74"/>
      <c r="H69" s="22"/>
      <c r="I69" s="22"/>
      <c r="J69" s="129"/>
      <c r="K69" s="74"/>
      <c r="L69" s="22"/>
      <c r="M69" s="88"/>
    </row>
    <row r="70" spans="1:14">
      <c r="A70" s="95" t="s">
        <v>61</v>
      </c>
      <c r="B70" s="125" t="s">
        <v>17</v>
      </c>
      <c r="C70" s="18"/>
      <c r="D70" s="22"/>
      <c r="E70" s="56">
        <v>1.786178</v>
      </c>
      <c r="F70" s="138" t="s">
        <v>17</v>
      </c>
      <c r="G70" s="18"/>
      <c r="H70" s="19"/>
      <c r="I70" s="71">
        <v>1.8740000000000001</v>
      </c>
      <c r="J70" s="125" t="s">
        <v>17</v>
      </c>
      <c r="K70" s="18"/>
      <c r="L70" s="19"/>
      <c r="M70" s="97">
        <v>2.3690000000000002</v>
      </c>
    </row>
    <row r="71" spans="1:14">
      <c r="A71" s="95" t="s">
        <v>62</v>
      </c>
      <c r="B71" s="132">
        <v>0.35399999999999998</v>
      </c>
      <c r="C71" s="18" t="s">
        <v>436</v>
      </c>
      <c r="D71" s="19" t="s">
        <v>419</v>
      </c>
      <c r="E71" s="56">
        <v>2.1402960000000002</v>
      </c>
      <c r="F71" s="142">
        <v>0.57499999999999996</v>
      </c>
      <c r="G71" s="18" t="s">
        <v>436</v>
      </c>
      <c r="H71" s="19" t="s">
        <v>463</v>
      </c>
      <c r="I71" s="71">
        <v>2.4489999999999998</v>
      </c>
      <c r="J71" s="132">
        <v>0.50600000000000001</v>
      </c>
      <c r="K71" s="18" t="s">
        <v>436</v>
      </c>
      <c r="L71" s="19" t="s">
        <v>381</v>
      </c>
      <c r="M71" s="97">
        <v>2.875</v>
      </c>
    </row>
    <row r="72" spans="1:14">
      <c r="A72" s="95" t="s">
        <v>63</v>
      </c>
      <c r="B72" s="132">
        <v>0.54300000000000004</v>
      </c>
      <c r="C72" s="18" t="s">
        <v>436</v>
      </c>
      <c r="D72" s="19" t="s">
        <v>580</v>
      </c>
      <c r="E72" s="56">
        <v>2.3288099999999998</v>
      </c>
      <c r="F72" s="142">
        <v>0.80400000000000005</v>
      </c>
      <c r="G72" s="18" t="s">
        <v>436</v>
      </c>
      <c r="H72" s="19" t="s">
        <v>613</v>
      </c>
      <c r="I72" s="71">
        <v>2.6779999999999999</v>
      </c>
      <c r="J72" s="132">
        <v>0.97</v>
      </c>
      <c r="K72" s="18" t="s">
        <v>436</v>
      </c>
      <c r="L72" s="19" t="s">
        <v>643</v>
      </c>
      <c r="M72" s="97">
        <v>3.339</v>
      </c>
    </row>
    <row r="73" spans="1:14">
      <c r="A73" s="95" t="s">
        <v>64</v>
      </c>
      <c r="B73" s="132">
        <v>1.0900000000000001</v>
      </c>
      <c r="C73" s="18" t="s">
        <v>436</v>
      </c>
      <c r="D73" s="19" t="s">
        <v>581</v>
      </c>
      <c r="E73" s="56">
        <v>2.8759109999999999</v>
      </c>
      <c r="F73" s="144">
        <v>1.452</v>
      </c>
      <c r="G73" s="18" t="s">
        <v>436</v>
      </c>
      <c r="H73" s="19" t="s">
        <v>505</v>
      </c>
      <c r="I73" s="71">
        <v>3.3260000000000001</v>
      </c>
      <c r="J73" s="132">
        <v>1.64</v>
      </c>
      <c r="K73" s="18" t="s">
        <v>436</v>
      </c>
      <c r="L73" s="19" t="s">
        <v>644</v>
      </c>
      <c r="M73" s="97">
        <v>4.0088999999999997</v>
      </c>
    </row>
    <row r="74" spans="1:14">
      <c r="A74" s="95" t="s">
        <v>65</v>
      </c>
      <c r="B74" s="132">
        <v>1.6659999999999999</v>
      </c>
      <c r="C74" s="18" t="s">
        <v>436</v>
      </c>
      <c r="D74" s="19" t="s">
        <v>449</v>
      </c>
      <c r="E74" s="56">
        <v>3.452245</v>
      </c>
      <c r="F74" s="142">
        <v>2.0649999999999999</v>
      </c>
      <c r="G74" s="18" t="s">
        <v>436</v>
      </c>
      <c r="H74" s="19" t="s">
        <v>487</v>
      </c>
      <c r="I74" s="71">
        <v>3.9380000000000002</v>
      </c>
      <c r="J74" s="132">
        <v>1.9950000000000001</v>
      </c>
      <c r="K74" s="18" t="s">
        <v>436</v>
      </c>
      <c r="L74" s="19" t="s">
        <v>432</v>
      </c>
      <c r="M74" s="97">
        <v>4.3647999999999998</v>
      </c>
      <c r="N74" s="3" t="s">
        <v>39</v>
      </c>
    </row>
    <row r="75" spans="1:14">
      <c r="A75" s="95" t="s">
        <v>43</v>
      </c>
      <c r="B75" s="132">
        <v>1.786</v>
      </c>
      <c r="C75" s="18" t="s">
        <v>436</v>
      </c>
      <c r="D75" s="19" t="s">
        <v>570</v>
      </c>
      <c r="E75" s="58"/>
      <c r="F75" s="142">
        <v>1.8740000000000001</v>
      </c>
      <c r="G75" s="18" t="s">
        <v>436</v>
      </c>
      <c r="H75" s="19" t="s">
        <v>592</v>
      </c>
      <c r="I75" s="22"/>
      <c r="J75" s="132">
        <v>2.3690000000000002</v>
      </c>
      <c r="K75" s="18" t="s">
        <v>436</v>
      </c>
      <c r="L75" s="19" t="s">
        <v>645</v>
      </c>
      <c r="M75" s="88"/>
    </row>
    <row r="76" spans="1:14" s="8" customFormat="1">
      <c r="A76" s="91" t="s">
        <v>12</v>
      </c>
      <c r="B76" s="131">
        <v>8033</v>
      </c>
      <c r="C76" s="153"/>
      <c r="D76" s="116"/>
      <c r="E76" s="77"/>
      <c r="F76" s="143">
        <v>7064</v>
      </c>
      <c r="G76" s="153"/>
      <c r="H76" s="116"/>
      <c r="I76" s="116"/>
      <c r="J76" s="131">
        <v>6316</v>
      </c>
      <c r="K76" s="153"/>
      <c r="L76" s="116"/>
      <c r="M76" s="92"/>
    </row>
    <row r="77" spans="1:14">
      <c r="A77" s="94" t="s">
        <v>66</v>
      </c>
      <c r="B77" s="129"/>
      <c r="C77" s="74"/>
      <c r="D77" s="22"/>
      <c r="E77" s="50"/>
      <c r="F77" s="142"/>
      <c r="G77" s="74"/>
      <c r="H77" s="22"/>
      <c r="I77" s="22"/>
      <c r="J77" s="129"/>
      <c r="K77" s="74"/>
      <c r="L77" s="22"/>
      <c r="M77" s="88"/>
    </row>
    <row r="78" spans="1:14">
      <c r="A78" s="95" t="s">
        <v>31</v>
      </c>
      <c r="B78" s="125" t="s">
        <v>17</v>
      </c>
      <c r="C78" s="18"/>
      <c r="D78" s="22"/>
      <c r="E78" s="66">
        <v>2.1379999999999999</v>
      </c>
      <c r="F78" s="138" t="s">
        <v>17</v>
      </c>
      <c r="G78" s="18"/>
      <c r="H78" s="22"/>
      <c r="I78" s="22">
        <v>2.4079999999999999</v>
      </c>
      <c r="J78" s="125" t="s">
        <v>17</v>
      </c>
      <c r="K78" s="18"/>
      <c r="L78" s="19"/>
      <c r="M78" s="97">
        <v>2.9349500000000002</v>
      </c>
    </row>
    <row r="79" spans="1:14">
      <c r="A79" s="95" t="s">
        <v>30</v>
      </c>
      <c r="B79" s="129">
        <v>0.71699999999999997</v>
      </c>
      <c r="C79" s="18" t="s">
        <v>436</v>
      </c>
      <c r="D79" s="19" t="s">
        <v>554</v>
      </c>
      <c r="E79" s="50">
        <v>2.855</v>
      </c>
      <c r="F79" s="144">
        <v>0.94</v>
      </c>
      <c r="G79" s="18" t="s">
        <v>436</v>
      </c>
      <c r="H79" s="19" t="s">
        <v>419</v>
      </c>
      <c r="I79" s="71">
        <v>3.3479999999999999</v>
      </c>
      <c r="J79" s="129">
        <v>1.044</v>
      </c>
      <c r="K79" s="18" t="s">
        <v>436</v>
      </c>
      <c r="L79" s="19" t="s">
        <v>517</v>
      </c>
      <c r="M79" s="97">
        <v>3.9784999999999999</v>
      </c>
    </row>
    <row r="80" spans="1:14">
      <c r="A80" s="95" t="s">
        <v>43</v>
      </c>
      <c r="B80" s="129">
        <v>2.1379999999999999</v>
      </c>
      <c r="C80" s="18" t="s">
        <v>436</v>
      </c>
      <c r="D80" s="19" t="s">
        <v>481</v>
      </c>
      <c r="E80" s="50"/>
      <c r="F80" s="142">
        <v>2.4079999999999999</v>
      </c>
      <c r="G80" s="18" t="s">
        <v>436</v>
      </c>
      <c r="H80" s="19" t="s">
        <v>607</v>
      </c>
      <c r="I80" s="19"/>
      <c r="J80" s="130">
        <v>2.9350000000000001</v>
      </c>
      <c r="K80" s="18" t="s">
        <v>436</v>
      </c>
      <c r="L80" s="19" t="s">
        <v>518</v>
      </c>
      <c r="M80" s="103"/>
    </row>
    <row r="81" spans="1:14" s="28" customFormat="1">
      <c r="A81" s="91" t="s">
        <v>12</v>
      </c>
      <c r="B81" s="131">
        <v>8040</v>
      </c>
      <c r="C81" s="153"/>
      <c r="D81" s="29"/>
      <c r="E81" s="62"/>
      <c r="F81" s="143">
        <v>7088</v>
      </c>
      <c r="G81" s="153"/>
      <c r="H81" s="29"/>
      <c r="I81" s="29"/>
      <c r="J81" s="131">
        <v>6320</v>
      </c>
      <c r="K81" s="153"/>
      <c r="L81" s="29"/>
      <c r="M81" s="96"/>
    </row>
    <row r="82" spans="1:14">
      <c r="A82" s="94" t="s">
        <v>84</v>
      </c>
      <c r="B82" s="129"/>
      <c r="C82" s="74"/>
      <c r="D82" s="22"/>
      <c r="E82" s="58"/>
      <c r="F82" s="142"/>
      <c r="G82" s="74"/>
      <c r="H82" s="22"/>
      <c r="I82" s="22"/>
      <c r="J82" s="129"/>
      <c r="K82" s="74"/>
      <c r="L82" s="22"/>
      <c r="M82" s="88"/>
    </row>
    <row r="83" spans="1:14">
      <c r="A83" s="95" t="s">
        <v>77</v>
      </c>
      <c r="B83" s="125" t="s">
        <v>17</v>
      </c>
      <c r="C83" s="18"/>
      <c r="D83" s="22"/>
      <c r="E83" s="56">
        <v>1.864854</v>
      </c>
      <c r="F83" s="138" t="s">
        <v>17</v>
      </c>
      <c r="G83" s="18"/>
      <c r="H83" s="22"/>
      <c r="I83" s="71">
        <v>2.1006680000000002</v>
      </c>
      <c r="J83" s="125" t="s">
        <v>17</v>
      </c>
      <c r="K83" s="18"/>
      <c r="L83" s="19"/>
      <c r="M83" s="97">
        <v>2.5287389999999998</v>
      </c>
    </row>
    <row r="84" spans="1:14">
      <c r="A84" s="95" t="s">
        <v>78</v>
      </c>
      <c r="B84" s="125">
        <v>0.26300000000000001</v>
      </c>
      <c r="C84" s="18" t="s">
        <v>437</v>
      </c>
      <c r="D84" s="19" t="s">
        <v>521</v>
      </c>
      <c r="E84" s="56">
        <v>2.1276160000000002</v>
      </c>
      <c r="F84" s="138">
        <v>0.183</v>
      </c>
      <c r="G84" s="18"/>
      <c r="H84" s="19" t="s">
        <v>299</v>
      </c>
      <c r="I84" s="71">
        <v>2.2840090000000002</v>
      </c>
      <c r="J84" s="132">
        <v>0.222</v>
      </c>
      <c r="K84" s="154"/>
      <c r="L84" s="19" t="s">
        <v>320</v>
      </c>
      <c r="M84" s="97">
        <v>2.7510819999999998</v>
      </c>
    </row>
    <row r="85" spans="1:14">
      <c r="A85" s="95" t="s">
        <v>79</v>
      </c>
      <c r="B85" s="125">
        <v>0.55500000000000005</v>
      </c>
      <c r="C85" s="18" t="s">
        <v>436</v>
      </c>
      <c r="D85" s="19" t="s">
        <v>343</v>
      </c>
      <c r="E85" s="56">
        <v>2.41947</v>
      </c>
      <c r="F85" s="138">
        <v>0.54900000000000004</v>
      </c>
      <c r="G85" s="18" t="s">
        <v>436</v>
      </c>
      <c r="H85" s="19" t="s">
        <v>614</v>
      </c>
      <c r="I85" s="71">
        <v>2.6495850000000001</v>
      </c>
      <c r="J85" s="132">
        <v>0.71099999999999997</v>
      </c>
      <c r="K85" s="18" t="s">
        <v>436</v>
      </c>
      <c r="L85" s="19" t="s">
        <v>501</v>
      </c>
      <c r="M85" s="97">
        <v>3.2396400000000001</v>
      </c>
    </row>
    <row r="86" spans="1:14">
      <c r="A86" s="95" t="s">
        <v>80</v>
      </c>
      <c r="B86" s="125">
        <v>0.59299999999999997</v>
      </c>
      <c r="C86" s="18" t="s">
        <v>436</v>
      </c>
      <c r="D86" s="19" t="s">
        <v>447</v>
      </c>
      <c r="E86" s="56">
        <v>2.4574799999999999</v>
      </c>
      <c r="F86" s="138">
        <v>0.69199999999999995</v>
      </c>
      <c r="G86" s="18" t="s">
        <v>436</v>
      </c>
      <c r="H86" s="19" t="s">
        <v>598</v>
      </c>
      <c r="I86" s="71">
        <v>2.792665</v>
      </c>
      <c r="J86" s="132">
        <v>0.93</v>
      </c>
      <c r="K86" s="18" t="s">
        <v>436</v>
      </c>
      <c r="L86" s="19" t="s">
        <v>622</v>
      </c>
      <c r="M86" s="97">
        <v>3.458329</v>
      </c>
    </row>
    <row r="87" spans="1:14">
      <c r="A87" s="95" t="s">
        <v>81</v>
      </c>
      <c r="B87" s="125">
        <v>1.091</v>
      </c>
      <c r="C87" s="18" t="s">
        <v>436</v>
      </c>
      <c r="D87" s="19" t="s">
        <v>582</v>
      </c>
      <c r="E87" s="56">
        <v>2.9562469999999998</v>
      </c>
      <c r="F87" s="138">
        <v>1.516</v>
      </c>
      <c r="G87" s="18" t="s">
        <v>436</v>
      </c>
      <c r="H87" s="19" t="s">
        <v>369</v>
      </c>
      <c r="I87" s="71">
        <v>3.6162640000000001</v>
      </c>
      <c r="J87" s="132">
        <v>1.3340000000000001</v>
      </c>
      <c r="K87" s="18" t="s">
        <v>436</v>
      </c>
      <c r="L87" s="19" t="s">
        <v>646</v>
      </c>
      <c r="M87" s="97">
        <v>3.8624860000000001</v>
      </c>
      <c r="N87" s="3" t="s">
        <v>39</v>
      </c>
    </row>
    <row r="88" spans="1:14">
      <c r="A88" s="95" t="s">
        <v>82</v>
      </c>
      <c r="B88" s="125">
        <v>1.659</v>
      </c>
      <c r="C88" s="18" t="s">
        <v>436</v>
      </c>
      <c r="D88" s="19" t="s">
        <v>462</v>
      </c>
      <c r="E88" s="56">
        <v>3.5239319999999998</v>
      </c>
      <c r="F88" s="138">
        <v>1.9950000000000001</v>
      </c>
      <c r="G88" s="18" t="s">
        <v>436</v>
      </c>
      <c r="H88" s="19" t="s">
        <v>615</v>
      </c>
      <c r="I88" s="71">
        <v>4.0956450000000002</v>
      </c>
      <c r="J88" s="132">
        <v>1.8879999999999999</v>
      </c>
      <c r="K88" s="18" t="s">
        <v>436</v>
      </c>
      <c r="L88" s="19" t="s">
        <v>503</v>
      </c>
      <c r="M88" s="97">
        <v>4.4166889999999999</v>
      </c>
      <c r="N88" s="3" t="s">
        <v>39</v>
      </c>
    </row>
    <row r="89" spans="1:14">
      <c r="A89" s="95" t="s">
        <v>83</v>
      </c>
      <c r="B89" s="125">
        <v>0.49199999999999999</v>
      </c>
      <c r="C89" s="18" t="s">
        <v>436</v>
      </c>
      <c r="D89" s="19" t="s">
        <v>489</v>
      </c>
      <c r="E89" s="56">
        <v>2.3565830000000001</v>
      </c>
      <c r="F89" s="138">
        <v>1.756</v>
      </c>
      <c r="G89" s="18" t="s">
        <v>436</v>
      </c>
      <c r="H89" s="19" t="s">
        <v>616</v>
      </c>
      <c r="I89" s="71">
        <v>3.8563160000000001</v>
      </c>
      <c r="J89" s="132">
        <v>2.1930000000000001</v>
      </c>
      <c r="K89" s="18" t="s">
        <v>436</v>
      </c>
      <c r="L89" s="19" t="s">
        <v>647</v>
      </c>
      <c r="M89" s="97">
        <v>4.7221869999999999</v>
      </c>
    </row>
    <row r="90" spans="1:14">
      <c r="A90" s="95" t="s">
        <v>43</v>
      </c>
      <c r="B90" s="125">
        <v>1.865</v>
      </c>
      <c r="C90" s="18" t="s">
        <v>436</v>
      </c>
      <c r="D90" s="19" t="s">
        <v>583</v>
      </c>
      <c r="E90" s="58"/>
      <c r="F90" s="138">
        <v>2.101</v>
      </c>
      <c r="G90" s="18" t="s">
        <v>436</v>
      </c>
      <c r="H90" s="19" t="s">
        <v>487</v>
      </c>
      <c r="I90" s="22"/>
      <c r="J90" s="132">
        <v>2.5289999999999999</v>
      </c>
      <c r="K90" s="18" t="s">
        <v>436</v>
      </c>
      <c r="L90" s="19" t="s">
        <v>614</v>
      </c>
      <c r="M90" s="88"/>
    </row>
    <row r="91" spans="1:14" s="28" customFormat="1">
      <c r="A91" s="91" t="s">
        <v>12</v>
      </c>
      <c r="B91" s="131">
        <v>7866</v>
      </c>
      <c r="C91" s="153"/>
      <c r="D91" s="29"/>
      <c r="E91" s="62"/>
      <c r="F91" s="143">
        <v>7085</v>
      </c>
      <c r="G91" s="153"/>
      <c r="H91" s="29"/>
      <c r="I91" s="29"/>
      <c r="J91" s="131">
        <v>6320</v>
      </c>
      <c r="K91" s="153"/>
      <c r="L91" s="29"/>
      <c r="M91" s="96"/>
    </row>
    <row r="92" spans="1:14">
      <c r="A92" s="94" t="s">
        <v>86</v>
      </c>
      <c r="B92" s="129"/>
      <c r="C92" s="74"/>
      <c r="D92" s="22"/>
      <c r="E92" s="58"/>
      <c r="F92" s="142"/>
      <c r="G92" s="74"/>
      <c r="H92" s="22"/>
      <c r="I92" s="22"/>
      <c r="J92" s="129"/>
      <c r="K92" s="74"/>
      <c r="L92" s="22"/>
      <c r="M92" s="88"/>
    </row>
    <row r="93" spans="1:14">
      <c r="A93" s="95" t="s">
        <v>87</v>
      </c>
      <c r="B93" s="125" t="s">
        <v>17</v>
      </c>
      <c r="C93" s="18"/>
      <c r="D93" s="22"/>
      <c r="E93" s="58">
        <v>2.3239999999999998</v>
      </c>
      <c r="F93" s="138" t="s">
        <v>17</v>
      </c>
      <c r="G93" s="18"/>
      <c r="H93" s="22"/>
      <c r="I93" s="22">
        <v>2.621</v>
      </c>
      <c r="J93" s="125" t="s">
        <v>17</v>
      </c>
      <c r="K93" s="18"/>
      <c r="L93" s="22"/>
      <c r="M93" s="88">
        <v>3.113</v>
      </c>
    </row>
    <row r="94" spans="1:14">
      <c r="A94" s="95" t="s">
        <v>88</v>
      </c>
      <c r="B94" s="130">
        <v>0.93899999999999995</v>
      </c>
      <c r="C94" s="18" t="s">
        <v>436</v>
      </c>
      <c r="D94" s="19" t="s">
        <v>584</v>
      </c>
      <c r="E94" s="58">
        <v>3.2629999999999999</v>
      </c>
      <c r="F94" s="142">
        <v>0.98499999999999999</v>
      </c>
      <c r="G94" s="18" t="s">
        <v>436</v>
      </c>
      <c r="H94" s="19" t="s">
        <v>606</v>
      </c>
      <c r="I94" s="22">
        <v>3.6059999999999999</v>
      </c>
      <c r="J94" s="129">
        <v>0.98399999999999999</v>
      </c>
      <c r="K94" s="18" t="s">
        <v>436</v>
      </c>
      <c r="L94" s="19" t="s">
        <v>648</v>
      </c>
      <c r="M94" s="97">
        <v>4.0975000000000001</v>
      </c>
      <c r="N94" s="3" t="s">
        <v>39</v>
      </c>
    </row>
    <row r="95" spans="1:14">
      <c r="A95" s="95" t="s">
        <v>43</v>
      </c>
      <c r="B95" s="129">
        <v>2.3239999999999998</v>
      </c>
      <c r="C95" s="18" t="s">
        <v>436</v>
      </c>
      <c r="D95" s="19" t="s">
        <v>572</v>
      </c>
      <c r="E95" s="58"/>
      <c r="F95" s="142">
        <v>2.621</v>
      </c>
      <c r="G95" s="18" t="s">
        <v>436</v>
      </c>
      <c r="H95" s="19" t="s">
        <v>608</v>
      </c>
      <c r="I95" s="19"/>
      <c r="J95" s="129">
        <v>3.113</v>
      </c>
      <c r="K95" s="18" t="s">
        <v>436</v>
      </c>
      <c r="L95" s="19" t="s">
        <v>633</v>
      </c>
      <c r="M95" s="103"/>
    </row>
    <row r="96" spans="1:14" s="28" customFormat="1">
      <c r="A96" s="91" t="s">
        <v>12</v>
      </c>
      <c r="B96" s="131">
        <v>8057</v>
      </c>
      <c r="C96" s="153"/>
      <c r="D96" s="29"/>
      <c r="E96" s="62"/>
      <c r="F96" s="143">
        <v>7088</v>
      </c>
      <c r="G96" s="153"/>
      <c r="H96" s="29"/>
      <c r="I96" s="29"/>
      <c r="J96" s="131">
        <v>6320</v>
      </c>
      <c r="K96" s="153"/>
      <c r="L96" s="29"/>
      <c r="M96" s="96"/>
    </row>
    <row r="97" spans="1:14">
      <c r="A97" s="94" t="s">
        <v>89</v>
      </c>
      <c r="B97" s="129"/>
      <c r="C97" s="74"/>
      <c r="D97" s="22"/>
      <c r="E97" s="58"/>
      <c r="F97" s="142"/>
      <c r="G97" s="74"/>
      <c r="H97" s="22"/>
      <c r="I97" s="22"/>
      <c r="J97" s="129"/>
      <c r="K97" s="74"/>
      <c r="L97" s="22"/>
      <c r="M97" s="88"/>
    </row>
    <row r="98" spans="1:14">
      <c r="A98" s="95" t="s">
        <v>90</v>
      </c>
      <c r="B98" s="125" t="s">
        <v>17</v>
      </c>
      <c r="C98" s="18"/>
      <c r="D98" s="22"/>
      <c r="E98" s="56">
        <v>2.6509999999999998</v>
      </c>
      <c r="F98" s="138" t="s">
        <v>17</v>
      </c>
      <c r="G98" s="18"/>
      <c r="H98" s="22"/>
      <c r="I98" s="71">
        <v>3.0249999999999999</v>
      </c>
      <c r="J98" s="125" t="s">
        <v>17</v>
      </c>
      <c r="K98" s="18"/>
      <c r="L98" s="19"/>
      <c r="M98" s="97">
        <v>3.5929000000000002</v>
      </c>
    </row>
    <row r="99" spans="1:14">
      <c r="A99" s="95" t="s">
        <v>91</v>
      </c>
      <c r="B99" s="129">
        <v>0.68100000000000005</v>
      </c>
      <c r="C99" s="18" t="s">
        <v>436</v>
      </c>
      <c r="D99" s="19" t="s">
        <v>585</v>
      </c>
      <c r="E99" s="56">
        <v>3.331</v>
      </c>
      <c r="F99" s="144">
        <v>0.90500000000000003</v>
      </c>
      <c r="G99" s="18" t="s">
        <v>436</v>
      </c>
      <c r="H99" s="19" t="s">
        <v>617</v>
      </c>
      <c r="I99" s="71">
        <v>3.93</v>
      </c>
      <c r="J99" s="129">
        <v>0.42499999999999999</v>
      </c>
      <c r="K99" s="18" t="s">
        <v>438</v>
      </c>
      <c r="L99" s="19" t="s">
        <v>649</v>
      </c>
      <c r="M99" s="88">
        <v>4.0179999999999998</v>
      </c>
      <c r="N99" s="3" t="s">
        <v>39</v>
      </c>
    </row>
    <row r="100" spans="1:14">
      <c r="A100" s="95" t="s">
        <v>92</v>
      </c>
      <c r="B100" s="129">
        <v>-0.505</v>
      </c>
      <c r="C100" s="18" t="s">
        <v>436</v>
      </c>
      <c r="D100" s="19" t="s">
        <v>586</v>
      </c>
      <c r="E100" s="56">
        <v>2.1459999999999999</v>
      </c>
      <c r="F100" s="142">
        <v>-0.65500000000000003</v>
      </c>
      <c r="G100" s="18" t="s">
        <v>436</v>
      </c>
      <c r="H100" s="19" t="s">
        <v>581</v>
      </c>
      <c r="I100" s="71">
        <v>2.37</v>
      </c>
      <c r="J100" s="129">
        <v>-0.67100000000000004</v>
      </c>
      <c r="K100" s="18" t="s">
        <v>436</v>
      </c>
      <c r="L100" s="19" t="s">
        <v>463</v>
      </c>
      <c r="M100" s="88">
        <v>2.9220000000000002</v>
      </c>
    </row>
    <row r="101" spans="1:14">
      <c r="A101" s="95" t="s">
        <v>93</v>
      </c>
      <c r="B101" s="129">
        <v>-0.34399999999999997</v>
      </c>
      <c r="C101" s="74"/>
      <c r="D101" s="19" t="s">
        <v>523</v>
      </c>
      <c r="E101" s="56">
        <v>2.3069999999999999</v>
      </c>
      <c r="F101" s="142">
        <v>-0.33500000000000002</v>
      </c>
      <c r="G101" s="74"/>
      <c r="H101" s="19" t="s">
        <v>300</v>
      </c>
      <c r="I101" s="71">
        <v>2.69</v>
      </c>
      <c r="J101" s="129">
        <v>0.16500000000000001</v>
      </c>
      <c r="K101" s="74"/>
      <c r="L101" s="19" t="s">
        <v>331</v>
      </c>
      <c r="M101" s="88">
        <v>3.7570000000000001</v>
      </c>
    </row>
    <row r="102" spans="1:14">
      <c r="A102" s="95" t="s">
        <v>43</v>
      </c>
      <c r="B102" s="130">
        <v>2.6509999999999998</v>
      </c>
      <c r="C102" s="18" t="s">
        <v>436</v>
      </c>
      <c r="D102" s="19" t="s">
        <v>587</v>
      </c>
      <c r="E102" s="58"/>
      <c r="F102" s="142">
        <v>3.0249999999999999</v>
      </c>
      <c r="G102" s="18" t="s">
        <v>436</v>
      </c>
      <c r="H102" s="19" t="s">
        <v>618</v>
      </c>
      <c r="I102" s="19"/>
      <c r="J102" s="129">
        <v>3.593</v>
      </c>
      <c r="K102" s="18" t="s">
        <v>436</v>
      </c>
      <c r="L102" s="19" t="s">
        <v>419</v>
      </c>
      <c r="M102" s="103"/>
    </row>
    <row r="103" spans="1:14" s="28" customFormat="1">
      <c r="A103" s="91" t="s">
        <v>12</v>
      </c>
      <c r="B103" s="131">
        <v>7594</v>
      </c>
      <c r="C103" s="153"/>
      <c r="D103" s="29"/>
      <c r="E103" s="62"/>
      <c r="F103" s="143">
        <v>6702</v>
      </c>
      <c r="G103" s="153"/>
      <c r="H103" s="29"/>
      <c r="I103" s="29"/>
      <c r="J103" s="131">
        <v>6336</v>
      </c>
      <c r="K103" s="153"/>
      <c r="L103" s="29"/>
      <c r="M103" s="96"/>
    </row>
    <row r="104" spans="1:14">
      <c r="A104" s="94" t="s">
        <v>95</v>
      </c>
      <c r="B104" s="129"/>
      <c r="C104" s="74"/>
      <c r="D104" s="22"/>
      <c r="E104" s="58"/>
      <c r="F104" s="142"/>
      <c r="G104" s="74"/>
      <c r="H104" s="22"/>
      <c r="I104" s="22"/>
      <c r="J104" s="129"/>
      <c r="K104" s="74"/>
      <c r="L104" s="22"/>
      <c r="M104" s="88"/>
    </row>
    <row r="105" spans="1:14">
      <c r="A105" s="104" t="s">
        <v>96</v>
      </c>
      <c r="B105" s="125" t="s">
        <v>17</v>
      </c>
      <c r="C105" s="18"/>
      <c r="D105" s="22"/>
      <c r="E105" s="58">
        <v>2.4740000000000002</v>
      </c>
      <c r="F105" s="138" t="s">
        <v>17</v>
      </c>
      <c r="G105" s="18"/>
      <c r="H105" s="22"/>
      <c r="I105" s="22">
        <v>2.8439999999999999</v>
      </c>
      <c r="J105" s="125" t="s">
        <v>17</v>
      </c>
      <c r="K105" s="18"/>
      <c r="L105" s="19"/>
      <c r="M105" s="88">
        <v>3.3679999999999999</v>
      </c>
    </row>
    <row r="106" spans="1:14">
      <c r="A106" s="104" t="s">
        <v>97</v>
      </c>
      <c r="B106" s="129">
        <v>-5.2999999999999999E-2</v>
      </c>
      <c r="C106" s="74"/>
      <c r="D106" s="19" t="s">
        <v>587</v>
      </c>
      <c r="E106" s="58">
        <v>2.4209999999999998</v>
      </c>
      <c r="F106" s="142">
        <v>-0.13500000000000001</v>
      </c>
      <c r="G106" s="18" t="s">
        <v>438</v>
      </c>
      <c r="H106" s="19" t="s">
        <v>619</v>
      </c>
      <c r="I106" s="22">
        <v>2.7080000000000002</v>
      </c>
      <c r="J106" s="130">
        <v>-0.08</v>
      </c>
      <c r="K106" s="160"/>
      <c r="L106" s="19" t="s">
        <v>474</v>
      </c>
      <c r="M106" s="88">
        <v>3.2869999999999999</v>
      </c>
    </row>
    <row r="107" spans="1:14">
      <c r="A107" s="104" t="s">
        <v>43</v>
      </c>
      <c r="B107" s="129">
        <v>2.4740000000000002</v>
      </c>
      <c r="C107" s="18" t="s">
        <v>436</v>
      </c>
      <c r="D107" s="19" t="s">
        <v>568</v>
      </c>
      <c r="E107" s="58"/>
      <c r="F107" s="142">
        <v>2.8439999999999999</v>
      </c>
      <c r="G107" s="18" t="s">
        <v>436</v>
      </c>
      <c r="H107" s="19" t="s">
        <v>620</v>
      </c>
      <c r="I107" s="19"/>
      <c r="J107" s="129">
        <v>3.3679999999999999</v>
      </c>
      <c r="K107" s="18" t="s">
        <v>436</v>
      </c>
      <c r="L107" s="19" t="s">
        <v>583</v>
      </c>
      <c r="M107" s="103"/>
    </row>
    <row r="108" spans="1:14" s="28" customFormat="1">
      <c r="A108" s="91" t="s">
        <v>12</v>
      </c>
      <c r="B108" s="131">
        <v>7594</v>
      </c>
      <c r="C108" s="153"/>
      <c r="D108" s="29"/>
      <c r="E108" s="62"/>
      <c r="F108" s="143">
        <v>6702</v>
      </c>
      <c r="G108" s="153"/>
      <c r="H108" s="29"/>
      <c r="I108" s="29"/>
      <c r="J108" s="131">
        <v>6336</v>
      </c>
      <c r="K108" s="153"/>
      <c r="L108" s="29"/>
      <c r="M108" s="96"/>
    </row>
    <row r="109" spans="1:14">
      <c r="A109" s="94" t="s">
        <v>99</v>
      </c>
      <c r="B109" s="129"/>
      <c r="C109" s="74"/>
      <c r="D109" s="22"/>
      <c r="E109" s="58"/>
      <c r="F109" s="142"/>
      <c r="G109" s="74"/>
      <c r="H109" s="22"/>
      <c r="I109" s="22"/>
      <c r="J109" s="129"/>
      <c r="K109" s="74"/>
      <c r="L109" s="22"/>
      <c r="M109" s="88"/>
    </row>
    <row r="110" spans="1:14">
      <c r="A110" s="105">
        <v>0</v>
      </c>
      <c r="B110" s="125" t="s">
        <v>17</v>
      </c>
      <c r="C110" s="18"/>
      <c r="D110" s="22"/>
      <c r="E110" s="56">
        <v>2.7229999999999999</v>
      </c>
      <c r="F110" s="138" t="s">
        <v>17</v>
      </c>
      <c r="G110" s="18"/>
      <c r="H110" s="22"/>
      <c r="I110" s="71">
        <v>3.206</v>
      </c>
      <c r="J110" s="125" t="s">
        <v>17</v>
      </c>
      <c r="K110" s="18"/>
      <c r="L110" s="19"/>
      <c r="M110" s="88">
        <v>3.7639999999999998</v>
      </c>
    </row>
    <row r="111" spans="1:14">
      <c r="A111" s="105">
        <v>1</v>
      </c>
      <c r="B111" s="125">
        <v>-0.439</v>
      </c>
      <c r="C111" s="18" t="s">
        <v>436</v>
      </c>
      <c r="D111" s="19" t="s">
        <v>588</v>
      </c>
      <c r="E111" s="56">
        <v>2.2839999999999998</v>
      </c>
      <c r="F111" s="142">
        <v>-0.61299999999999999</v>
      </c>
      <c r="G111" s="18" t="s">
        <v>436</v>
      </c>
      <c r="H111" s="19" t="s">
        <v>431</v>
      </c>
      <c r="I111" s="71">
        <v>2.593</v>
      </c>
      <c r="J111" s="129">
        <v>-0.66200000000000003</v>
      </c>
      <c r="K111" s="18" t="s">
        <v>436</v>
      </c>
      <c r="L111" s="19" t="s">
        <v>470</v>
      </c>
      <c r="M111" s="97">
        <v>3.1021000000000001</v>
      </c>
    </row>
    <row r="112" spans="1:14">
      <c r="A112" s="105">
        <v>2</v>
      </c>
      <c r="B112" s="125">
        <v>-0.191</v>
      </c>
      <c r="C112" s="18" t="s">
        <v>438</v>
      </c>
      <c r="D112" s="19" t="s">
        <v>521</v>
      </c>
      <c r="E112" s="56">
        <v>2.5310000000000001</v>
      </c>
      <c r="F112" s="142">
        <v>-0.35699999999999998</v>
      </c>
      <c r="G112" s="18" t="s">
        <v>437</v>
      </c>
      <c r="H112" s="19" t="s">
        <v>621</v>
      </c>
      <c r="I112" s="71">
        <v>2.8496000000000001</v>
      </c>
      <c r="J112" s="129">
        <v>-0.47299999999999998</v>
      </c>
      <c r="K112" s="18" t="s">
        <v>436</v>
      </c>
      <c r="L112" s="19" t="s">
        <v>650</v>
      </c>
      <c r="M112" s="88">
        <v>3.2909999999999999</v>
      </c>
    </row>
    <row r="113" spans="1:14">
      <c r="A113" s="105" t="s">
        <v>139</v>
      </c>
      <c r="B113" s="132">
        <v>0.01</v>
      </c>
      <c r="C113" s="154"/>
      <c r="D113" s="19" t="s">
        <v>589</v>
      </c>
      <c r="E113" s="56">
        <v>2.7330000000000001</v>
      </c>
      <c r="F113" s="142">
        <v>-0.11700000000000001</v>
      </c>
      <c r="G113" s="74"/>
      <c r="H113" s="19" t="s">
        <v>622</v>
      </c>
      <c r="I113" s="71">
        <v>3.0889000000000002</v>
      </c>
      <c r="J113" s="129">
        <v>-3.5000000000000003E-2</v>
      </c>
      <c r="K113" s="74"/>
      <c r="L113" s="19" t="s">
        <v>332</v>
      </c>
      <c r="M113" s="88">
        <v>3.7290000000000001</v>
      </c>
    </row>
    <row r="114" spans="1:14">
      <c r="A114" s="104" t="s">
        <v>43</v>
      </c>
      <c r="B114" s="125">
        <v>2.7229999999999999</v>
      </c>
      <c r="C114" s="18"/>
      <c r="D114" s="19"/>
      <c r="E114" s="58"/>
      <c r="F114" s="142">
        <v>3.206</v>
      </c>
      <c r="G114" s="74"/>
      <c r="H114" s="22"/>
      <c r="I114" s="19"/>
      <c r="J114" s="147">
        <v>3.7639999999999998</v>
      </c>
      <c r="K114" s="18" t="s">
        <v>436</v>
      </c>
      <c r="L114" s="19" t="s">
        <v>651</v>
      </c>
      <c r="M114" s="103"/>
    </row>
    <row r="115" spans="1:14" s="28" customFormat="1">
      <c r="A115" s="91" t="s">
        <v>12</v>
      </c>
      <c r="B115" s="131">
        <v>8070</v>
      </c>
      <c r="C115" s="153"/>
      <c r="D115" s="29"/>
      <c r="E115" s="62"/>
      <c r="F115" s="143">
        <v>7088</v>
      </c>
      <c r="G115" s="153"/>
      <c r="H115" s="29"/>
      <c r="I115" s="29"/>
      <c r="J115" s="131">
        <v>6320</v>
      </c>
      <c r="K115" s="153"/>
      <c r="L115" s="29"/>
      <c r="M115" s="96"/>
    </row>
    <row r="116" spans="1:14">
      <c r="A116" s="94" t="s">
        <v>109</v>
      </c>
      <c r="B116" s="129"/>
      <c r="C116" s="74"/>
      <c r="D116" s="22"/>
      <c r="E116" s="58"/>
      <c r="F116" s="142"/>
      <c r="G116" s="74"/>
      <c r="H116" s="22"/>
      <c r="I116" s="22"/>
      <c r="J116" s="129"/>
      <c r="K116" s="74"/>
      <c r="L116" s="22"/>
      <c r="M116" s="88"/>
    </row>
    <row r="117" spans="1:14">
      <c r="A117" s="104" t="s">
        <v>110</v>
      </c>
      <c r="B117" s="129" t="s">
        <v>17</v>
      </c>
      <c r="C117" s="74"/>
      <c r="D117" s="22"/>
      <c r="E117" s="56">
        <v>2.3340000000000001</v>
      </c>
      <c r="F117" s="142" t="s">
        <v>17</v>
      </c>
      <c r="G117" s="74"/>
      <c r="H117" s="22"/>
      <c r="I117" s="71"/>
      <c r="J117" s="129" t="s">
        <v>17</v>
      </c>
      <c r="K117" s="74"/>
      <c r="L117" s="22"/>
      <c r="M117" s="97">
        <v>3.2899769999999999</v>
      </c>
    </row>
    <row r="118" spans="1:14">
      <c r="A118" s="104" t="s">
        <v>111</v>
      </c>
      <c r="B118" s="132">
        <v>0.30599999999999999</v>
      </c>
      <c r="C118" s="18" t="s">
        <v>437</v>
      </c>
      <c r="D118" s="19" t="s">
        <v>446</v>
      </c>
      <c r="E118" s="56">
        <v>2.64</v>
      </c>
      <c r="F118" s="138">
        <v>0.40600000000000003</v>
      </c>
      <c r="G118" s="18" t="s">
        <v>438</v>
      </c>
      <c r="H118" s="19" t="s">
        <v>623</v>
      </c>
      <c r="I118" s="71">
        <v>2.6798000000000002</v>
      </c>
      <c r="J118" s="132">
        <v>0.40600000000000003</v>
      </c>
      <c r="K118" s="154"/>
      <c r="L118" s="19" t="s">
        <v>335</v>
      </c>
      <c r="M118" s="97">
        <v>3.6962799999999998</v>
      </c>
    </row>
    <row r="119" spans="1:14">
      <c r="A119" s="104" t="s">
        <v>112</v>
      </c>
      <c r="B119" s="132">
        <v>0.52500000000000002</v>
      </c>
      <c r="C119" s="18" t="s">
        <v>437</v>
      </c>
      <c r="D119" s="19" t="s">
        <v>551</v>
      </c>
      <c r="E119" s="56">
        <v>2.8580000000000001</v>
      </c>
      <c r="F119" s="138">
        <v>0.315</v>
      </c>
      <c r="G119" s="18"/>
      <c r="H119" s="19" t="s">
        <v>624</v>
      </c>
      <c r="I119" s="71">
        <v>3.0853999999999999</v>
      </c>
      <c r="J119" s="132">
        <v>-0.247</v>
      </c>
      <c r="K119" s="154"/>
      <c r="L119" s="19" t="s">
        <v>336</v>
      </c>
      <c r="M119" s="97">
        <v>3.0428229999999998</v>
      </c>
    </row>
    <row r="120" spans="1:14">
      <c r="A120" s="104" t="s">
        <v>113</v>
      </c>
      <c r="B120" s="132">
        <v>1.7909999999999999</v>
      </c>
      <c r="C120" s="18" t="s">
        <v>436</v>
      </c>
      <c r="D120" s="19" t="s">
        <v>451</v>
      </c>
      <c r="E120" s="56">
        <v>4.125</v>
      </c>
      <c r="F120" s="138">
        <v>1.526</v>
      </c>
      <c r="G120" s="18" t="s">
        <v>436</v>
      </c>
      <c r="H120" s="19" t="s">
        <v>357</v>
      </c>
      <c r="I120" s="71">
        <v>2.9950000000000001</v>
      </c>
      <c r="J120" s="132">
        <v>0.68899999999999995</v>
      </c>
      <c r="K120" s="18" t="s">
        <v>436</v>
      </c>
      <c r="L120" s="19" t="s">
        <v>652</v>
      </c>
      <c r="M120" s="97">
        <v>3.9791029999999998</v>
      </c>
      <c r="N120" s="3" t="s">
        <v>39</v>
      </c>
    </row>
    <row r="121" spans="1:14">
      <c r="A121" s="104" t="s">
        <v>114</v>
      </c>
      <c r="B121" s="132">
        <v>0.85</v>
      </c>
      <c r="C121" s="18" t="s">
        <v>436</v>
      </c>
      <c r="D121" s="19" t="s">
        <v>478</v>
      </c>
      <c r="E121" s="56">
        <v>3.1829999999999998</v>
      </c>
      <c r="F121" s="138">
        <v>0.315</v>
      </c>
      <c r="G121" s="18"/>
      <c r="H121" s="19" t="s">
        <v>302</v>
      </c>
      <c r="I121" s="71">
        <v>4.2060000000000004</v>
      </c>
      <c r="J121" s="132">
        <v>-0.17799999999999999</v>
      </c>
      <c r="K121" s="154"/>
      <c r="L121" s="19" t="s">
        <v>337</v>
      </c>
      <c r="M121" s="97">
        <v>3.112301</v>
      </c>
    </row>
    <row r="122" spans="1:14">
      <c r="A122" s="104" t="s">
        <v>115</v>
      </c>
      <c r="B122" s="132">
        <v>0.90900000000000003</v>
      </c>
      <c r="C122" s="154"/>
      <c r="D122" s="19" t="s">
        <v>590</v>
      </c>
      <c r="E122" s="56">
        <v>3.2425000000000002</v>
      </c>
      <c r="F122" s="138">
        <v>0.68600000000000005</v>
      </c>
      <c r="G122" s="18"/>
      <c r="H122" s="19" t="s">
        <v>625</v>
      </c>
      <c r="I122" s="71">
        <v>2.9944999999999999</v>
      </c>
      <c r="J122" s="132">
        <v>0.308</v>
      </c>
      <c r="K122" s="154"/>
      <c r="L122" s="19" t="s">
        <v>338</v>
      </c>
      <c r="M122" s="97">
        <v>3.597928</v>
      </c>
    </row>
    <row r="123" spans="1:14">
      <c r="A123" s="104" t="s">
        <v>43</v>
      </c>
      <c r="B123" s="132">
        <v>2.3340000000000001</v>
      </c>
      <c r="C123" s="18" t="s">
        <v>436</v>
      </c>
      <c r="D123" s="19" t="s">
        <v>572</v>
      </c>
      <c r="E123" s="58"/>
      <c r="F123" s="139">
        <v>2.68</v>
      </c>
      <c r="G123" s="18" t="s">
        <v>436</v>
      </c>
      <c r="H123" s="19" t="s">
        <v>603</v>
      </c>
      <c r="I123" s="89">
        <v>3.3658999999999999</v>
      </c>
      <c r="J123" s="132">
        <v>3.29</v>
      </c>
      <c r="K123" s="18" t="s">
        <v>436</v>
      </c>
      <c r="L123" s="19" t="s">
        <v>653</v>
      </c>
      <c r="M123" s="103"/>
    </row>
    <row r="124" spans="1:14" s="28" customFormat="1">
      <c r="A124" s="91" t="s">
        <v>12</v>
      </c>
      <c r="B124" s="127">
        <v>7575</v>
      </c>
      <c r="C124" s="26"/>
      <c r="D124" s="29"/>
      <c r="E124" s="62"/>
      <c r="F124" s="143">
        <v>6685</v>
      </c>
      <c r="G124" s="153"/>
      <c r="H124" s="29"/>
      <c r="I124" s="29"/>
      <c r="J124" s="131">
        <v>6323</v>
      </c>
      <c r="K124" s="153"/>
      <c r="L124" s="29"/>
      <c r="M124" s="96"/>
    </row>
    <row r="125" spans="1:14" s="11" customFormat="1">
      <c r="A125" s="94" t="s">
        <v>121</v>
      </c>
      <c r="B125" s="134"/>
      <c r="C125" s="73"/>
      <c r="D125" s="107"/>
      <c r="E125" s="48"/>
      <c r="F125" s="145"/>
      <c r="G125" s="73"/>
      <c r="H125" s="107"/>
      <c r="I125" s="107"/>
      <c r="J125" s="134"/>
      <c r="K125" s="73"/>
      <c r="L125" s="107"/>
      <c r="M125" s="86"/>
    </row>
    <row r="126" spans="1:14">
      <c r="A126" s="95" t="s">
        <v>20</v>
      </c>
      <c r="B126" s="130">
        <v>0.17</v>
      </c>
      <c r="C126" s="18" t="s">
        <v>436</v>
      </c>
      <c r="D126" s="19" t="s">
        <v>591</v>
      </c>
      <c r="E126" s="58"/>
      <c r="F126" s="142">
        <v>0.16400000000000001</v>
      </c>
      <c r="G126" s="18" t="s">
        <v>436</v>
      </c>
      <c r="H126" s="19" t="s">
        <v>626</v>
      </c>
      <c r="I126" s="22"/>
      <c r="J126" s="129">
        <v>0.251</v>
      </c>
      <c r="K126" s="18" t="s">
        <v>436</v>
      </c>
      <c r="L126" s="19" t="s">
        <v>528</v>
      </c>
      <c r="M126" s="88"/>
    </row>
    <row r="127" spans="1:14">
      <c r="A127" s="95" t="s">
        <v>43</v>
      </c>
      <c r="B127" s="130">
        <v>1.87</v>
      </c>
      <c r="C127" s="18" t="s">
        <v>436</v>
      </c>
      <c r="D127" s="19" t="s">
        <v>592</v>
      </c>
      <c r="E127" s="58"/>
      <c r="F127" s="144">
        <v>2.1789999999999998</v>
      </c>
      <c r="G127" s="18" t="s">
        <v>436</v>
      </c>
      <c r="H127" s="19" t="s">
        <v>627</v>
      </c>
      <c r="I127" s="22"/>
      <c r="J127" s="130">
        <v>2.4900000000000002</v>
      </c>
      <c r="K127" s="18" t="s">
        <v>436</v>
      </c>
      <c r="L127" s="19" t="s">
        <v>561</v>
      </c>
      <c r="M127" s="88"/>
    </row>
    <row r="128" spans="1:14">
      <c r="A128" s="95"/>
      <c r="B128" s="129"/>
      <c r="C128" s="74"/>
      <c r="D128" s="22"/>
      <c r="E128" s="58"/>
      <c r="F128" s="142"/>
      <c r="G128" s="74"/>
      <c r="H128" s="22"/>
      <c r="I128" s="22"/>
      <c r="J128" s="129"/>
      <c r="K128" s="74"/>
      <c r="L128" s="22"/>
      <c r="M128" s="88"/>
    </row>
    <row r="129" spans="1:15">
      <c r="A129" s="98" t="s">
        <v>45</v>
      </c>
      <c r="B129" s="129"/>
      <c r="C129" s="74"/>
      <c r="D129" s="22"/>
      <c r="E129" s="58"/>
      <c r="F129" s="142"/>
      <c r="G129" s="74"/>
      <c r="H129" s="22"/>
      <c r="I129" s="22"/>
      <c r="J129" s="129"/>
      <c r="K129" s="74"/>
      <c r="L129" s="22"/>
      <c r="M129" s="88"/>
    </row>
    <row r="130" spans="1:15">
      <c r="A130" s="99" t="s">
        <v>122</v>
      </c>
      <c r="B130" s="129"/>
      <c r="C130" s="74"/>
      <c r="D130" s="22"/>
      <c r="E130" s="58">
        <f>$B$127+($B$126*1)</f>
        <v>2.04</v>
      </c>
      <c r="F130" s="142"/>
      <c r="G130" s="74"/>
      <c r="H130" s="22"/>
      <c r="I130" s="22">
        <f>$F$127+($F$126*1)</f>
        <v>2.343</v>
      </c>
      <c r="J130" s="129"/>
      <c r="K130" s="74"/>
      <c r="L130" s="22"/>
      <c r="M130" s="88">
        <f>$J$127+($J$126*1)</f>
        <v>2.7410000000000001</v>
      </c>
    </row>
    <row r="131" spans="1:15">
      <c r="A131" s="99" t="s">
        <v>123</v>
      </c>
      <c r="B131" s="129"/>
      <c r="C131" s="74"/>
      <c r="D131" s="22"/>
      <c r="E131" s="58">
        <f>$B$127+($B$126*3)</f>
        <v>2.38</v>
      </c>
      <c r="F131" s="142"/>
      <c r="G131" s="74"/>
      <c r="H131" s="22"/>
      <c r="I131" s="22">
        <f>$F$127+($F$126*3)</f>
        <v>2.6709999999999998</v>
      </c>
      <c r="J131" s="129"/>
      <c r="K131" s="74"/>
      <c r="L131" s="22"/>
      <c r="M131" s="88">
        <f>$J$127+($J$126*3)</f>
        <v>3.2430000000000003</v>
      </c>
    </row>
    <row r="132" spans="1:15">
      <c r="A132" s="99" t="s">
        <v>124</v>
      </c>
      <c r="B132" s="129"/>
      <c r="C132" s="74"/>
      <c r="D132" s="22"/>
      <c r="E132" s="58">
        <f>$B$127+($B$126*7)</f>
        <v>3.0600000000000005</v>
      </c>
      <c r="F132" s="142"/>
      <c r="G132" s="74"/>
      <c r="H132" s="22"/>
      <c r="I132" s="22">
        <f>$F$127+($F$126*7)</f>
        <v>3.327</v>
      </c>
      <c r="J132" s="129"/>
      <c r="K132" s="74"/>
      <c r="L132" s="22"/>
      <c r="M132" s="88">
        <f>$J$127+($J$126*7)</f>
        <v>4.2469999999999999</v>
      </c>
    </row>
    <row r="133" spans="1:15" s="28" customFormat="1">
      <c r="A133" s="91" t="s">
        <v>12</v>
      </c>
      <c r="B133" s="131">
        <v>5969</v>
      </c>
      <c r="C133" s="153"/>
      <c r="D133" s="29"/>
      <c r="E133" s="62"/>
      <c r="F133" s="143"/>
      <c r="G133" s="153"/>
      <c r="H133" s="29"/>
      <c r="I133" s="29"/>
      <c r="J133" s="162"/>
      <c r="K133" s="76"/>
      <c r="L133" s="29"/>
      <c r="M133" s="96"/>
    </row>
    <row r="134" spans="1:15">
      <c r="A134" s="94" t="s">
        <v>130</v>
      </c>
      <c r="B134" s="129"/>
      <c r="C134" s="74"/>
      <c r="D134" s="22"/>
      <c r="E134" s="58"/>
      <c r="F134" s="142"/>
      <c r="G134" s="74"/>
      <c r="H134" s="22"/>
      <c r="I134" s="22"/>
      <c r="J134" s="129"/>
      <c r="K134" s="74"/>
      <c r="L134" s="22"/>
      <c r="M134" s="88"/>
    </row>
    <row r="135" spans="1:15">
      <c r="A135" s="104" t="s">
        <v>131</v>
      </c>
      <c r="B135" s="129" t="s">
        <v>17</v>
      </c>
      <c r="C135" s="74"/>
      <c r="D135" s="22"/>
      <c r="E135" s="56">
        <v>2.2628330000000001</v>
      </c>
      <c r="F135" s="142" t="s">
        <v>17</v>
      </c>
      <c r="G135" s="74"/>
      <c r="H135" s="22"/>
      <c r="I135" s="71">
        <v>2.5785</v>
      </c>
      <c r="J135" s="129" t="s">
        <v>17</v>
      </c>
      <c r="K135" s="74"/>
      <c r="L135" s="22"/>
      <c r="M135" s="97">
        <v>3.209419</v>
      </c>
    </row>
    <row r="136" spans="1:15">
      <c r="A136" s="104" t="s">
        <v>132</v>
      </c>
      <c r="B136" s="125">
        <v>0.40400000000000003</v>
      </c>
      <c r="C136" s="18" t="s">
        <v>436</v>
      </c>
      <c r="D136" s="19" t="s">
        <v>593</v>
      </c>
      <c r="E136" s="56">
        <v>2.6663600000000001</v>
      </c>
      <c r="F136" s="144">
        <v>0.436</v>
      </c>
      <c r="G136" s="18" t="s">
        <v>436</v>
      </c>
      <c r="H136" s="19" t="s">
        <v>457</v>
      </c>
      <c r="I136" s="71">
        <v>3.0141</v>
      </c>
      <c r="J136" s="125">
        <v>0.27800000000000002</v>
      </c>
      <c r="K136" s="18" t="s">
        <v>437</v>
      </c>
      <c r="L136" s="19" t="s">
        <v>487</v>
      </c>
      <c r="M136" s="97">
        <v>3.4871240000000001</v>
      </c>
    </row>
    <row r="137" spans="1:15">
      <c r="A137" s="104" t="s">
        <v>133</v>
      </c>
      <c r="B137" s="125">
        <v>0.67500000000000004</v>
      </c>
      <c r="C137" s="18" t="s">
        <v>436</v>
      </c>
      <c r="D137" s="19" t="s">
        <v>476</v>
      </c>
      <c r="E137" s="56">
        <v>2.9374470000000001</v>
      </c>
      <c r="F137" s="142">
        <v>0.73099999999999998</v>
      </c>
      <c r="G137" s="18" t="s">
        <v>437</v>
      </c>
      <c r="H137" s="19" t="s">
        <v>628</v>
      </c>
      <c r="I137" s="71">
        <v>3.3098000000000001</v>
      </c>
      <c r="J137" s="125">
        <v>0.17499999999999999</v>
      </c>
      <c r="K137" s="18"/>
      <c r="L137" s="19" t="s">
        <v>341</v>
      </c>
      <c r="M137" s="97">
        <v>3.3846379999999998</v>
      </c>
    </row>
    <row r="138" spans="1:15">
      <c r="A138" s="104" t="s">
        <v>134</v>
      </c>
      <c r="B138" s="125">
        <v>0.96599999999999997</v>
      </c>
      <c r="C138" s="18" t="s">
        <v>438</v>
      </c>
      <c r="D138" s="19" t="s">
        <v>594</v>
      </c>
      <c r="E138" s="56">
        <v>3.228847</v>
      </c>
      <c r="F138" s="142">
        <v>0.63400000000000001</v>
      </c>
      <c r="G138" s="74"/>
      <c r="H138" s="19" t="s">
        <v>629</v>
      </c>
      <c r="I138" s="71">
        <v>3.2126999999999999</v>
      </c>
      <c r="J138" s="125">
        <v>0.53600000000000003</v>
      </c>
      <c r="K138" s="18"/>
      <c r="L138" s="19" t="s">
        <v>342</v>
      </c>
      <c r="M138" s="97">
        <v>3.745098</v>
      </c>
      <c r="O138" s="3" t="s">
        <v>193</v>
      </c>
    </row>
    <row r="139" spans="1:15">
      <c r="A139" s="104" t="s">
        <v>135</v>
      </c>
      <c r="B139" s="125">
        <v>0.54</v>
      </c>
      <c r="C139" s="18"/>
      <c r="D139" s="19" t="s">
        <v>280</v>
      </c>
      <c r="E139" s="56">
        <v>2.8024</v>
      </c>
      <c r="F139" s="142">
        <v>0.13700000000000001</v>
      </c>
      <c r="G139" s="74"/>
      <c r="H139" s="19" t="s">
        <v>630</v>
      </c>
      <c r="I139" s="71">
        <v>2.7153</v>
      </c>
      <c r="J139" s="125">
        <v>-1.139</v>
      </c>
      <c r="K139" s="18" t="s">
        <v>437</v>
      </c>
      <c r="L139" s="19" t="s">
        <v>654</v>
      </c>
      <c r="M139" s="97">
        <v>2.0704379999999998</v>
      </c>
      <c r="O139" s="3" t="s">
        <v>193</v>
      </c>
    </row>
    <row r="140" spans="1:15">
      <c r="A140" s="104" t="s">
        <v>0</v>
      </c>
      <c r="B140" s="125">
        <v>2.2629999999999999</v>
      </c>
      <c r="C140" s="18" t="s">
        <v>436</v>
      </c>
      <c r="D140" s="19" t="s">
        <v>595</v>
      </c>
      <c r="E140" s="56"/>
      <c r="F140" s="142">
        <v>2.5790000000000002</v>
      </c>
      <c r="G140" s="18" t="s">
        <v>436</v>
      </c>
      <c r="H140" s="19" t="s">
        <v>428</v>
      </c>
      <c r="I140" s="19"/>
      <c r="J140" s="125">
        <v>3.2090000000000001</v>
      </c>
      <c r="K140" s="18" t="s">
        <v>436</v>
      </c>
      <c r="L140" s="19" t="s">
        <v>619</v>
      </c>
      <c r="M140" s="97"/>
    </row>
    <row r="141" spans="1:15" s="28" customFormat="1">
      <c r="A141" s="91" t="s">
        <v>12</v>
      </c>
      <c r="B141" s="131">
        <v>7270</v>
      </c>
      <c r="C141" s="153"/>
      <c r="D141" s="29"/>
      <c r="E141" s="62"/>
      <c r="F141" s="143">
        <v>6434</v>
      </c>
      <c r="G141" s="153"/>
      <c r="H141" s="29"/>
      <c r="I141" s="29"/>
      <c r="J141" s="162">
        <v>6072</v>
      </c>
      <c r="K141" s="76"/>
      <c r="L141" s="29"/>
      <c r="M141" s="96"/>
    </row>
    <row r="142" spans="1:15">
      <c r="A142" s="94" t="s">
        <v>392</v>
      </c>
      <c r="B142" s="134"/>
      <c r="C142" s="73"/>
      <c r="D142" s="107"/>
      <c r="E142" s="48"/>
      <c r="F142" s="145"/>
      <c r="G142" s="73"/>
      <c r="H142" s="107"/>
      <c r="I142" s="107"/>
      <c r="J142" s="134"/>
      <c r="K142" s="73"/>
      <c r="L142" s="107"/>
      <c r="M142" s="86"/>
    </row>
    <row r="143" spans="1:15">
      <c r="A143" s="95" t="s">
        <v>20</v>
      </c>
      <c r="B143" s="129">
        <v>1.163</v>
      </c>
      <c r="C143" s="18" t="s">
        <v>436</v>
      </c>
      <c r="D143" s="19" t="s">
        <v>596</v>
      </c>
      <c r="E143" s="58"/>
      <c r="F143" s="142">
        <v>1.254</v>
      </c>
      <c r="G143" s="18" t="s">
        <v>436</v>
      </c>
      <c r="H143" s="19" t="s">
        <v>631</v>
      </c>
      <c r="I143" s="22"/>
      <c r="J143" s="129">
        <v>1.4019999999999999</v>
      </c>
      <c r="K143" s="18" t="s">
        <v>436</v>
      </c>
      <c r="L143" s="19" t="s">
        <v>655</v>
      </c>
      <c r="M143" s="88"/>
    </row>
    <row r="144" spans="1:15">
      <c r="A144" s="95" t="s">
        <v>43</v>
      </c>
      <c r="B144" s="129">
        <v>4.7169999999999996</v>
      </c>
      <c r="C144" s="18" t="s">
        <v>436</v>
      </c>
      <c r="D144" s="19" t="s">
        <v>597</v>
      </c>
      <c r="E144" s="58"/>
      <c r="F144" s="144">
        <v>4.8730000000000002</v>
      </c>
      <c r="G144" s="18" t="s">
        <v>436</v>
      </c>
      <c r="H144" s="19" t="s">
        <v>632</v>
      </c>
      <c r="I144" s="22"/>
      <c r="J144" s="129">
        <v>4.8769999999999998</v>
      </c>
      <c r="K144" s="18" t="s">
        <v>436</v>
      </c>
      <c r="L144" s="19" t="s">
        <v>502</v>
      </c>
      <c r="M144" s="88"/>
    </row>
    <row r="145" spans="1:13" ht="15" thickBot="1">
      <c r="A145" s="108" t="s">
        <v>12</v>
      </c>
      <c r="B145" s="135">
        <v>7815</v>
      </c>
      <c r="C145" s="155"/>
      <c r="D145" s="113"/>
      <c r="E145" s="111"/>
      <c r="F145" s="146">
        <v>6893</v>
      </c>
      <c r="G145" s="155"/>
      <c r="H145" s="113"/>
      <c r="I145" s="113"/>
      <c r="J145" s="163">
        <v>6516</v>
      </c>
      <c r="K145" s="161"/>
      <c r="L145" s="113"/>
      <c r="M145" s="115"/>
    </row>
  </sheetData>
  <mergeCells count="10">
    <mergeCell ref="A1:M1"/>
    <mergeCell ref="B2:E2"/>
    <mergeCell ref="F2:I2"/>
    <mergeCell ref="J2:M2"/>
    <mergeCell ref="B3:D3"/>
    <mergeCell ref="E3:E4"/>
    <mergeCell ref="F3:H3"/>
    <mergeCell ref="I3:I4"/>
    <mergeCell ref="J3:L3"/>
    <mergeCell ref="M3:M4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5"/>
  <sheetViews>
    <sheetView showGridLines="0" workbookViewId="0">
      <pane ySplit="4" topLeftCell="A5" activePane="bottomLeft" state="frozen"/>
      <selection pane="bottomLeft" activeCell="H6" sqref="H6"/>
    </sheetView>
  </sheetViews>
  <sheetFormatPr baseColWidth="10" defaultColWidth="9.1640625" defaultRowHeight="14" x14ac:dyDescent="0"/>
  <cols>
    <col min="1" max="1" width="32" style="3" customWidth="1"/>
    <col min="2" max="2" width="8.83203125" style="136" customWidth="1"/>
    <col min="3" max="3" width="4.33203125" style="25" customWidth="1"/>
    <col min="4" max="4" width="11.1640625" style="27" customWidth="1"/>
    <col min="5" max="5" width="8.83203125" style="27" customWidth="1"/>
    <col min="6" max="6" width="8.83203125" style="136" customWidth="1"/>
    <col min="7" max="7" width="4.33203125" style="25" customWidth="1"/>
    <col min="8" max="8" width="10.6640625" style="27" customWidth="1"/>
    <col min="9" max="9" width="8.83203125" style="27" customWidth="1"/>
    <col min="10" max="10" width="9.83203125" style="136" customWidth="1"/>
    <col min="11" max="11" width="4.33203125" style="25" customWidth="1"/>
    <col min="12" max="12" width="11.5" style="25" customWidth="1"/>
    <col min="13" max="13" width="9.83203125" style="27" customWidth="1"/>
    <col min="14" max="16384" width="9.1640625" style="3"/>
  </cols>
  <sheetData>
    <row r="1" spans="1:14" s="12" customFormat="1" ht="26.25" customHeight="1" thickBot="1">
      <c r="A1" s="124"/>
      <c r="B1" s="223" t="s">
        <v>346</v>
      </c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4"/>
    </row>
    <row r="2" spans="1:14" s="12" customFormat="1" ht="15.75" customHeight="1" thickBot="1">
      <c r="A2" s="82"/>
      <c r="B2" s="225" t="s">
        <v>11</v>
      </c>
      <c r="C2" s="225"/>
      <c r="D2" s="225"/>
      <c r="E2" s="225"/>
      <c r="F2" s="225" t="s">
        <v>13</v>
      </c>
      <c r="G2" s="225"/>
      <c r="H2" s="225"/>
      <c r="I2" s="225"/>
      <c r="J2" s="225" t="s">
        <v>14</v>
      </c>
      <c r="K2" s="225"/>
      <c r="L2" s="225"/>
      <c r="M2" s="226"/>
    </row>
    <row r="3" spans="1:14" s="15" customFormat="1" ht="15" customHeight="1">
      <c r="A3" s="84"/>
      <c r="B3" s="229" t="s">
        <v>18</v>
      </c>
      <c r="C3" s="230"/>
      <c r="D3" s="230"/>
      <c r="E3" s="227" t="s">
        <v>19</v>
      </c>
      <c r="F3" s="230" t="s">
        <v>18</v>
      </c>
      <c r="G3" s="230"/>
      <c r="H3" s="230"/>
      <c r="I3" s="231" t="s">
        <v>19</v>
      </c>
      <c r="J3" s="229" t="s">
        <v>18</v>
      </c>
      <c r="K3" s="230"/>
      <c r="L3" s="230"/>
      <c r="M3" s="233" t="s">
        <v>19</v>
      </c>
    </row>
    <row r="4" spans="1:14" s="15" customFormat="1">
      <c r="A4" s="84"/>
      <c r="B4" s="126" t="s">
        <v>20</v>
      </c>
      <c r="C4" s="152"/>
      <c r="D4" s="70" t="s">
        <v>21</v>
      </c>
      <c r="E4" s="228"/>
      <c r="F4" s="157" t="s">
        <v>20</v>
      </c>
      <c r="G4" s="152"/>
      <c r="H4" s="70" t="s">
        <v>21</v>
      </c>
      <c r="I4" s="232"/>
      <c r="J4" s="126" t="s">
        <v>20</v>
      </c>
      <c r="K4" s="152"/>
      <c r="L4" s="70" t="s">
        <v>21</v>
      </c>
      <c r="M4" s="234"/>
    </row>
    <row r="5" spans="1:14" s="11" customFormat="1">
      <c r="A5" s="85" t="s">
        <v>9</v>
      </c>
      <c r="B5" s="125"/>
      <c r="C5" s="18"/>
      <c r="D5" s="19"/>
      <c r="E5" s="50"/>
      <c r="F5" s="137"/>
      <c r="G5" s="9"/>
      <c r="H5" s="10"/>
      <c r="I5" s="10"/>
      <c r="J5" s="134"/>
      <c r="K5" s="73"/>
      <c r="L5" s="73"/>
      <c r="M5" s="86"/>
    </row>
    <row r="6" spans="1:14" s="11" customFormat="1">
      <c r="A6" s="87" t="s">
        <v>15</v>
      </c>
      <c r="B6" s="125" t="s">
        <v>17</v>
      </c>
      <c r="C6" s="18"/>
      <c r="D6" s="19"/>
      <c r="E6" s="50">
        <v>4.383</v>
      </c>
      <c r="F6" s="138" t="s">
        <v>17</v>
      </c>
      <c r="G6" s="18"/>
      <c r="H6" s="19"/>
      <c r="I6" s="89">
        <v>4.3844000000000003</v>
      </c>
      <c r="J6" s="125" t="s">
        <v>17</v>
      </c>
      <c r="K6" s="18"/>
      <c r="L6" s="1"/>
      <c r="M6" s="97">
        <v>4.2340999999999998</v>
      </c>
    </row>
    <row r="7" spans="1:14">
      <c r="A7" s="87" t="s">
        <v>16</v>
      </c>
      <c r="B7" s="125">
        <v>1.6910000000000001</v>
      </c>
      <c r="C7" s="18" t="s">
        <v>436</v>
      </c>
      <c r="D7" s="19" t="s">
        <v>343</v>
      </c>
      <c r="E7" s="50">
        <v>6.0730000000000004</v>
      </c>
      <c r="F7" s="139">
        <v>1.873</v>
      </c>
      <c r="G7" s="18" t="s">
        <v>436</v>
      </c>
      <c r="H7" s="19" t="s">
        <v>651</v>
      </c>
      <c r="I7" s="89">
        <v>6.2577999999999996</v>
      </c>
      <c r="J7" s="129">
        <v>1.7030000000000001</v>
      </c>
      <c r="K7" s="18" t="s">
        <v>436</v>
      </c>
      <c r="L7" s="19" t="s">
        <v>702</v>
      </c>
      <c r="M7" s="97">
        <v>5.9372999999999996</v>
      </c>
      <c r="N7" s="3" t="s">
        <v>39</v>
      </c>
    </row>
    <row r="8" spans="1:14">
      <c r="A8" s="87" t="s">
        <v>0</v>
      </c>
      <c r="B8" s="125">
        <v>4.383</v>
      </c>
      <c r="C8" s="18" t="s">
        <v>436</v>
      </c>
      <c r="D8" s="19" t="s">
        <v>422</v>
      </c>
      <c r="E8" s="50" t="s">
        <v>22</v>
      </c>
      <c r="F8" s="138">
        <v>4.3840000000000003</v>
      </c>
      <c r="G8" s="18" t="s">
        <v>436</v>
      </c>
      <c r="H8" s="19" t="s">
        <v>653</v>
      </c>
      <c r="I8" s="19" t="s">
        <v>22</v>
      </c>
      <c r="J8" s="129">
        <v>4.234</v>
      </c>
      <c r="K8" s="18" t="s">
        <v>436</v>
      </c>
      <c r="L8" s="19" t="s">
        <v>703</v>
      </c>
      <c r="M8" s="88"/>
    </row>
    <row r="9" spans="1:14" s="8" customFormat="1">
      <c r="A9" s="91" t="s">
        <v>12</v>
      </c>
      <c r="B9" s="127">
        <v>7448</v>
      </c>
      <c r="C9" s="26"/>
      <c r="D9" s="6"/>
      <c r="E9" s="53"/>
      <c r="F9" s="140">
        <v>6605</v>
      </c>
      <c r="G9" s="26"/>
      <c r="H9" s="69"/>
      <c r="I9" s="69"/>
      <c r="J9" s="131">
        <v>6233</v>
      </c>
      <c r="K9" s="153"/>
      <c r="L9" s="116"/>
      <c r="M9" s="92"/>
    </row>
    <row r="10" spans="1:14" s="15" customFormat="1">
      <c r="A10" s="85" t="s">
        <v>1</v>
      </c>
      <c r="B10" s="128"/>
      <c r="C10" s="9"/>
      <c r="D10" s="10"/>
      <c r="E10" s="120"/>
      <c r="F10" s="137"/>
      <c r="G10" s="9"/>
      <c r="H10" s="10"/>
      <c r="I10" s="10"/>
      <c r="J10" s="134"/>
      <c r="K10" s="73"/>
      <c r="L10" s="107"/>
      <c r="M10" s="86"/>
    </row>
    <row r="11" spans="1:14" s="15" customFormat="1">
      <c r="A11" s="87" t="s">
        <v>2</v>
      </c>
      <c r="B11" s="125" t="s">
        <v>17</v>
      </c>
      <c r="C11" s="18"/>
      <c r="D11" s="19"/>
      <c r="E11" s="56">
        <v>4.7908600000000003</v>
      </c>
      <c r="F11" s="138" t="s">
        <v>17</v>
      </c>
      <c r="G11" s="18"/>
      <c r="H11" s="19"/>
      <c r="I11" s="71">
        <v>4.8643939999999999</v>
      </c>
      <c r="J11" s="125" t="s">
        <v>17</v>
      </c>
      <c r="K11" s="18"/>
      <c r="L11" s="19"/>
      <c r="M11" s="97">
        <v>4.6670499999999997</v>
      </c>
    </row>
    <row r="12" spans="1:14">
      <c r="A12" s="87" t="s">
        <v>3</v>
      </c>
      <c r="B12" s="125">
        <v>-0.159</v>
      </c>
      <c r="C12" s="18"/>
      <c r="D12" s="19" t="s">
        <v>343</v>
      </c>
      <c r="E12" s="56">
        <v>4.6316550000000003</v>
      </c>
      <c r="F12" s="138">
        <v>-0.11700000000000001</v>
      </c>
      <c r="G12" s="18"/>
      <c r="H12" s="19" t="s">
        <v>356</v>
      </c>
      <c r="I12" s="71">
        <v>4.747293</v>
      </c>
      <c r="J12" s="132">
        <v>-0.09</v>
      </c>
      <c r="K12" s="154"/>
      <c r="L12" s="19" t="s">
        <v>369</v>
      </c>
      <c r="M12" s="97">
        <v>4.577</v>
      </c>
    </row>
    <row r="13" spans="1:14">
      <c r="A13" s="87" t="s">
        <v>4</v>
      </c>
      <c r="B13" s="125">
        <v>-0.154</v>
      </c>
      <c r="C13" s="18"/>
      <c r="D13" s="19" t="s">
        <v>344</v>
      </c>
      <c r="E13" s="56">
        <v>4.6364219999999996</v>
      </c>
      <c r="F13" s="138">
        <v>-0.27700000000000002</v>
      </c>
      <c r="G13" s="18"/>
      <c r="H13" s="19" t="s">
        <v>357</v>
      </c>
      <c r="I13" s="71">
        <v>4.5869989999999996</v>
      </c>
      <c r="J13" s="125">
        <v>-0.41199999999999998</v>
      </c>
      <c r="K13" s="18" t="s">
        <v>437</v>
      </c>
      <c r="L13" s="19" t="s">
        <v>683</v>
      </c>
      <c r="M13" s="97">
        <v>4.2553999999999998</v>
      </c>
    </row>
    <row r="14" spans="1:14">
      <c r="A14" s="87" t="s">
        <v>5</v>
      </c>
      <c r="B14" s="125">
        <v>-0.249</v>
      </c>
      <c r="C14" s="18" t="s">
        <v>438</v>
      </c>
      <c r="D14" s="19" t="s">
        <v>550</v>
      </c>
      <c r="E14" s="56">
        <v>4.5417870000000002</v>
      </c>
      <c r="F14" s="138">
        <v>-0.47199999999999998</v>
      </c>
      <c r="G14" s="18" t="s">
        <v>436</v>
      </c>
      <c r="H14" s="19" t="s">
        <v>332</v>
      </c>
      <c r="I14" s="71">
        <v>4.3926170000000004</v>
      </c>
      <c r="J14" s="125">
        <v>-0.26700000000000002</v>
      </c>
      <c r="K14" s="18"/>
      <c r="L14" s="19" t="s">
        <v>704</v>
      </c>
      <c r="M14" s="97">
        <v>4.3994999999999997</v>
      </c>
    </row>
    <row r="15" spans="1:14">
      <c r="A15" s="87" t="s">
        <v>6</v>
      </c>
      <c r="B15" s="125">
        <v>-0.33700000000000002</v>
      </c>
      <c r="C15" s="18"/>
      <c r="D15" s="19" t="s">
        <v>658</v>
      </c>
      <c r="E15" s="56">
        <v>4.4539819999999999</v>
      </c>
      <c r="F15" s="138">
        <v>-0.49199999999999999</v>
      </c>
      <c r="G15" s="18"/>
      <c r="H15" s="19" t="s">
        <v>358</v>
      </c>
      <c r="I15" s="71">
        <v>4.3721500000000004</v>
      </c>
      <c r="J15" s="125">
        <v>0.21099999999999999</v>
      </c>
      <c r="K15" s="18"/>
      <c r="L15" s="19" t="s">
        <v>705</v>
      </c>
      <c r="M15" s="97">
        <v>4.8779700000000004</v>
      </c>
    </row>
    <row r="16" spans="1:14">
      <c r="A16" s="87" t="s">
        <v>7</v>
      </c>
      <c r="B16" s="125">
        <v>-1.6060000000000001</v>
      </c>
      <c r="C16" s="18" t="s">
        <v>437</v>
      </c>
      <c r="D16" s="19" t="s">
        <v>659</v>
      </c>
      <c r="E16" s="56">
        <v>3.1851319999999999</v>
      </c>
      <c r="F16" s="138">
        <v>-0.76700000000000002</v>
      </c>
      <c r="G16" s="18"/>
      <c r="H16" s="19" t="s">
        <v>359</v>
      </c>
      <c r="I16" s="71">
        <v>4.0971070000000003</v>
      </c>
      <c r="J16" s="125">
        <v>-5.5E-2</v>
      </c>
      <c r="K16" s="18"/>
      <c r="L16" s="19" t="s">
        <v>370</v>
      </c>
      <c r="M16" s="97">
        <v>4.6117400000000002</v>
      </c>
    </row>
    <row r="17" spans="1:16">
      <c r="A17" s="87" t="s">
        <v>8</v>
      </c>
      <c r="B17" s="125">
        <v>1.4999999999999999E-2</v>
      </c>
      <c r="C17" s="18"/>
      <c r="D17" s="19" t="s">
        <v>345</v>
      </c>
      <c r="E17" s="56">
        <v>4.8057470000000002</v>
      </c>
      <c r="F17" s="138">
        <v>7.0999999999999994E-2</v>
      </c>
      <c r="G17" s="18"/>
      <c r="H17" s="19" t="s">
        <v>360</v>
      </c>
      <c r="I17" s="71">
        <v>4.9350490000000002</v>
      </c>
      <c r="J17" s="125">
        <v>0.51600000000000001</v>
      </c>
      <c r="K17" s="18"/>
      <c r="L17" s="19" t="s">
        <v>371</v>
      </c>
      <c r="M17" s="97">
        <v>5.1829099999999997</v>
      </c>
    </row>
    <row r="18" spans="1:16">
      <c r="A18" s="87" t="s">
        <v>0</v>
      </c>
      <c r="B18" s="125">
        <v>4.7910000000000004</v>
      </c>
      <c r="C18" s="18" t="s">
        <v>436</v>
      </c>
      <c r="D18" s="19" t="s">
        <v>636</v>
      </c>
      <c r="E18" s="50"/>
      <c r="F18" s="138">
        <v>4.8639999999999999</v>
      </c>
      <c r="G18" s="18" t="s">
        <v>436</v>
      </c>
      <c r="H18" s="165" t="s">
        <v>618</v>
      </c>
      <c r="I18" s="19"/>
      <c r="J18" s="125">
        <v>4.6669999999999998</v>
      </c>
      <c r="K18" s="18" t="s">
        <v>436</v>
      </c>
      <c r="L18" s="19" t="s">
        <v>419</v>
      </c>
      <c r="M18" s="88"/>
    </row>
    <row r="19" spans="1:16" s="8" customFormat="1">
      <c r="A19" s="91" t="s">
        <v>12</v>
      </c>
      <c r="B19" s="127">
        <v>7461</v>
      </c>
      <c r="C19" s="26"/>
      <c r="D19" s="6"/>
      <c r="E19" s="53"/>
      <c r="F19" s="140">
        <v>6616</v>
      </c>
      <c r="G19" s="26"/>
      <c r="H19" s="69"/>
      <c r="I19" s="69"/>
      <c r="J19" s="131">
        <v>6240</v>
      </c>
      <c r="K19" s="153"/>
      <c r="L19" s="116"/>
      <c r="M19" s="92"/>
    </row>
    <row r="20" spans="1:16">
      <c r="A20" s="94" t="s">
        <v>29</v>
      </c>
      <c r="B20" s="129"/>
      <c r="C20" s="74"/>
      <c r="D20" s="22"/>
      <c r="E20" s="58"/>
      <c r="F20" s="142"/>
      <c r="G20" s="74"/>
      <c r="H20" s="22"/>
      <c r="I20" s="22"/>
      <c r="J20" s="129"/>
      <c r="K20" s="74"/>
      <c r="L20" s="22"/>
      <c r="M20" s="88"/>
    </row>
    <row r="21" spans="1:16">
      <c r="A21" s="95" t="s">
        <v>30</v>
      </c>
      <c r="B21" s="125" t="s">
        <v>17</v>
      </c>
      <c r="C21" s="18"/>
      <c r="D21" s="22"/>
      <c r="E21" s="56">
        <v>4.7026000000000003</v>
      </c>
      <c r="F21" s="138" t="s">
        <v>17</v>
      </c>
      <c r="G21" s="18"/>
      <c r="H21" s="19"/>
      <c r="I21" s="71">
        <v>4.75875</v>
      </c>
      <c r="J21" s="125" t="s">
        <v>17</v>
      </c>
      <c r="K21" s="18"/>
      <c r="L21" s="19"/>
      <c r="M21" s="97">
        <v>4.581537</v>
      </c>
    </row>
    <row r="22" spans="1:16">
      <c r="A22" s="95" t="s">
        <v>31</v>
      </c>
      <c r="B22" s="130">
        <v>0.873</v>
      </c>
      <c r="C22" s="18" t="s">
        <v>436</v>
      </c>
      <c r="D22" s="19" t="s">
        <v>320</v>
      </c>
      <c r="E22" s="56">
        <v>5.5759999999999996</v>
      </c>
      <c r="F22" s="142">
        <v>0.92300000000000004</v>
      </c>
      <c r="G22" s="18" t="s">
        <v>436</v>
      </c>
      <c r="H22" s="19" t="s">
        <v>683</v>
      </c>
      <c r="I22" s="71">
        <v>5.6815899999999999</v>
      </c>
      <c r="J22" s="130">
        <v>0.77800000000000002</v>
      </c>
      <c r="K22" s="18" t="s">
        <v>436</v>
      </c>
      <c r="L22" s="19" t="s">
        <v>546</v>
      </c>
      <c r="M22" s="97">
        <v>5.3596380000000003</v>
      </c>
    </row>
    <row r="23" spans="1:16">
      <c r="A23" s="95" t="s">
        <v>0</v>
      </c>
      <c r="B23" s="130">
        <v>4.7030000000000003</v>
      </c>
      <c r="C23" s="18" t="s">
        <v>436</v>
      </c>
      <c r="D23" s="19" t="s">
        <v>660</v>
      </c>
      <c r="E23" s="58"/>
      <c r="F23" s="142">
        <v>4.7590000000000003</v>
      </c>
      <c r="G23" s="18" t="s">
        <v>436</v>
      </c>
      <c r="H23" s="19" t="s">
        <v>554</v>
      </c>
      <c r="I23" s="19"/>
      <c r="J23" s="129">
        <v>4.5819999999999999</v>
      </c>
      <c r="K23" s="18" t="s">
        <v>436</v>
      </c>
      <c r="L23" s="19" t="s">
        <v>596</v>
      </c>
      <c r="M23" s="88"/>
    </row>
    <row r="24" spans="1:16" s="28" customFormat="1">
      <c r="A24" s="91" t="s">
        <v>12</v>
      </c>
      <c r="B24" s="131">
        <v>8039</v>
      </c>
      <c r="C24" s="153"/>
      <c r="D24" s="29"/>
      <c r="E24" s="62"/>
      <c r="F24" s="143">
        <v>7094</v>
      </c>
      <c r="G24" s="153"/>
      <c r="H24" s="29"/>
      <c r="I24" s="29"/>
      <c r="J24" s="131">
        <v>6685</v>
      </c>
      <c r="K24" s="153"/>
      <c r="L24" s="29"/>
      <c r="M24" s="96"/>
    </row>
    <row r="25" spans="1:16">
      <c r="A25" s="94" t="s">
        <v>32</v>
      </c>
      <c r="B25" s="129"/>
      <c r="C25" s="74"/>
      <c r="D25" s="22"/>
      <c r="E25" s="58"/>
      <c r="F25" s="142"/>
      <c r="G25" s="74"/>
      <c r="H25" s="22"/>
      <c r="I25" s="22"/>
      <c r="J25" s="129"/>
      <c r="K25" s="74"/>
      <c r="L25" s="22"/>
      <c r="M25" s="88"/>
    </row>
    <row r="26" spans="1:16">
      <c r="A26" s="95" t="s">
        <v>30</v>
      </c>
      <c r="B26" s="125" t="s">
        <v>17</v>
      </c>
      <c r="C26" s="18"/>
      <c r="D26" s="22"/>
      <c r="E26" s="56">
        <v>4.7283999999999997</v>
      </c>
      <c r="F26" s="138" t="s">
        <v>17</v>
      </c>
      <c r="G26" s="18"/>
      <c r="H26" s="19"/>
      <c r="I26" s="71">
        <v>4.78315</v>
      </c>
      <c r="J26" s="125" t="s">
        <v>17</v>
      </c>
      <c r="K26" s="18"/>
      <c r="L26" s="19"/>
      <c r="M26" s="97">
        <v>4.5937060000000001</v>
      </c>
    </row>
    <row r="27" spans="1:16">
      <c r="A27" s="95" t="s">
        <v>31</v>
      </c>
      <c r="B27" s="130">
        <v>0.72299999999999998</v>
      </c>
      <c r="C27" s="18" t="s">
        <v>436</v>
      </c>
      <c r="D27" s="19" t="s">
        <v>661</v>
      </c>
      <c r="E27" s="56">
        <v>5.4512</v>
      </c>
      <c r="F27" s="142">
        <v>0.90300000000000002</v>
      </c>
      <c r="G27" s="18" t="s">
        <v>436</v>
      </c>
      <c r="H27" s="19" t="s">
        <v>684</v>
      </c>
      <c r="I27" s="71">
        <v>5.6862000000000004</v>
      </c>
      <c r="J27" s="129">
        <v>1.0780000000000001</v>
      </c>
      <c r="K27" s="18" t="s">
        <v>437</v>
      </c>
      <c r="L27" s="19" t="s">
        <v>706</v>
      </c>
      <c r="M27" s="97">
        <v>5.6718999999999999</v>
      </c>
    </row>
    <row r="28" spans="1:16">
      <c r="A28" s="95" t="s">
        <v>0</v>
      </c>
      <c r="B28" s="130">
        <v>4.7279999999999998</v>
      </c>
      <c r="C28" s="18" t="s">
        <v>436</v>
      </c>
      <c r="D28" s="19" t="s">
        <v>600</v>
      </c>
      <c r="E28" s="50"/>
      <c r="F28" s="144">
        <v>4.7830000000000004</v>
      </c>
      <c r="G28" s="18" t="s">
        <v>436</v>
      </c>
      <c r="H28" s="19" t="s">
        <v>586</v>
      </c>
      <c r="I28" s="19"/>
      <c r="J28" s="130">
        <v>4.5940000000000003</v>
      </c>
      <c r="K28" s="18" t="s">
        <v>436</v>
      </c>
      <c r="L28" s="19" t="s">
        <v>677</v>
      </c>
      <c r="M28" s="88"/>
    </row>
    <row r="29" spans="1:16" s="28" customFormat="1">
      <c r="A29" s="91" t="s">
        <v>12</v>
      </c>
      <c r="B29" s="131">
        <v>8039</v>
      </c>
      <c r="C29" s="153"/>
      <c r="D29" s="29"/>
      <c r="E29" s="62"/>
      <c r="F29" s="143">
        <v>7094</v>
      </c>
      <c r="G29" s="153"/>
      <c r="H29" s="29"/>
      <c r="I29" s="29"/>
      <c r="J29" s="131">
        <v>6685</v>
      </c>
      <c r="K29" s="153"/>
      <c r="L29" s="29"/>
      <c r="M29" s="96"/>
      <c r="P29" s="28">
        <f>0.39*18</f>
        <v>7.0200000000000005</v>
      </c>
    </row>
    <row r="30" spans="1:16">
      <c r="A30" s="94" t="s">
        <v>35</v>
      </c>
      <c r="B30" s="129"/>
      <c r="C30" s="74"/>
      <c r="D30" s="22"/>
      <c r="E30" s="58"/>
      <c r="F30" s="142"/>
      <c r="G30" s="74"/>
      <c r="H30" s="22"/>
      <c r="I30" s="22"/>
      <c r="J30" s="129"/>
      <c r="K30" s="74"/>
      <c r="L30" s="22"/>
      <c r="M30" s="88"/>
    </row>
    <row r="31" spans="1:16">
      <c r="A31" s="95" t="s">
        <v>30</v>
      </c>
      <c r="B31" s="125" t="s">
        <v>17</v>
      </c>
      <c r="C31" s="18"/>
      <c r="D31" s="22"/>
      <c r="E31" s="56">
        <v>4.3860000000000001</v>
      </c>
      <c r="F31" s="138" t="s">
        <v>17</v>
      </c>
      <c r="G31" s="18"/>
      <c r="H31" s="19"/>
      <c r="I31" s="71">
        <v>4.4133300000000002</v>
      </c>
      <c r="J31" s="125" t="s">
        <v>17</v>
      </c>
      <c r="K31" s="18"/>
      <c r="L31" s="19"/>
      <c r="M31" s="97">
        <v>4.20716</v>
      </c>
    </row>
    <row r="32" spans="1:16">
      <c r="A32" s="95" t="s">
        <v>31</v>
      </c>
      <c r="B32" s="130">
        <v>1.0429999999999999</v>
      </c>
      <c r="C32" s="18" t="s">
        <v>436</v>
      </c>
      <c r="D32" s="19" t="s">
        <v>613</v>
      </c>
      <c r="E32" s="56">
        <v>5.4298000000000002</v>
      </c>
      <c r="F32" s="144">
        <v>1.117</v>
      </c>
      <c r="G32" s="18" t="s">
        <v>436</v>
      </c>
      <c r="H32" s="19" t="s">
        <v>584</v>
      </c>
      <c r="I32" s="71">
        <v>5.5307000000000004</v>
      </c>
      <c r="J32" s="129">
        <v>1.206</v>
      </c>
      <c r="K32" s="18" t="s">
        <v>436</v>
      </c>
      <c r="L32" s="19" t="s">
        <v>571</v>
      </c>
      <c r="M32" s="97">
        <v>5.4127400000000003</v>
      </c>
    </row>
    <row r="33" spans="1:15">
      <c r="A33" s="95" t="s">
        <v>0</v>
      </c>
      <c r="B33" s="130">
        <v>4.3860000000000001</v>
      </c>
      <c r="C33" s="18" t="s">
        <v>436</v>
      </c>
      <c r="D33" s="19" t="s">
        <v>620</v>
      </c>
      <c r="E33" s="50"/>
      <c r="F33" s="142">
        <v>4.4130000000000003</v>
      </c>
      <c r="G33" s="18" t="s">
        <v>436</v>
      </c>
      <c r="H33" s="19" t="s">
        <v>574</v>
      </c>
      <c r="I33" s="19"/>
      <c r="J33" s="129">
        <v>4.2069999999999999</v>
      </c>
      <c r="K33" s="18" t="s">
        <v>436</v>
      </c>
      <c r="L33" s="19" t="s">
        <v>574</v>
      </c>
      <c r="M33" s="88"/>
    </row>
    <row r="34" spans="1:15" s="28" customFormat="1">
      <c r="A34" s="91" t="s">
        <v>12</v>
      </c>
      <c r="B34" s="131">
        <v>7458</v>
      </c>
      <c r="C34" s="153"/>
      <c r="D34" s="29"/>
      <c r="E34" s="62"/>
      <c r="F34" s="143">
        <v>6613</v>
      </c>
      <c r="G34" s="153"/>
      <c r="H34" s="29"/>
      <c r="I34" s="29"/>
      <c r="J34" s="131"/>
      <c r="K34" s="153"/>
      <c r="L34" s="29"/>
      <c r="M34" s="96"/>
    </row>
    <row r="35" spans="1:15">
      <c r="A35" s="94" t="s">
        <v>36</v>
      </c>
      <c r="B35" s="129"/>
      <c r="C35" s="74"/>
      <c r="D35" s="22"/>
      <c r="E35" s="58"/>
      <c r="F35" s="142"/>
      <c r="G35" s="74"/>
      <c r="H35" s="22"/>
      <c r="I35" s="22"/>
      <c r="J35" s="129"/>
      <c r="K35" s="74"/>
      <c r="L35" s="22"/>
      <c r="M35" s="88"/>
    </row>
    <row r="36" spans="1:15">
      <c r="A36" s="95" t="s">
        <v>30</v>
      </c>
      <c r="B36" s="125" t="s">
        <v>17</v>
      </c>
      <c r="C36" s="18"/>
      <c r="D36" s="22"/>
      <c r="E36" s="56">
        <v>4.6154000000000002</v>
      </c>
      <c r="F36" s="138" t="s">
        <v>17</v>
      </c>
      <c r="G36" s="18"/>
      <c r="H36" s="19"/>
      <c r="I36" s="71">
        <v>4.6516900000000003</v>
      </c>
      <c r="J36" s="125" t="s">
        <v>17</v>
      </c>
      <c r="K36" s="18"/>
      <c r="L36" s="19"/>
      <c r="M36" s="97">
        <v>4.4403600000000001</v>
      </c>
    </row>
    <row r="37" spans="1:15">
      <c r="A37" s="95" t="s">
        <v>37</v>
      </c>
      <c r="B37" s="129">
        <v>1.718</v>
      </c>
      <c r="C37" s="18" t="s">
        <v>436</v>
      </c>
      <c r="D37" s="19" t="s">
        <v>662</v>
      </c>
      <c r="E37" s="56">
        <v>6.3330000000000002</v>
      </c>
      <c r="F37" s="142">
        <v>1.262</v>
      </c>
      <c r="G37" s="18" t="s">
        <v>436</v>
      </c>
      <c r="H37" s="19" t="s">
        <v>685</v>
      </c>
      <c r="I37" s="71">
        <v>5.9140600000000001</v>
      </c>
      <c r="J37" s="130">
        <v>1.84</v>
      </c>
      <c r="K37" s="18" t="s">
        <v>436</v>
      </c>
      <c r="L37" s="19" t="s">
        <v>611</v>
      </c>
      <c r="M37" s="97">
        <v>6.2807300000000001</v>
      </c>
      <c r="N37" s="3" t="s">
        <v>39</v>
      </c>
      <c r="O37" s="3" t="s">
        <v>177</v>
      </c>
    </row>
    <row r="38" spans="1:15">
      <c r="A38" s="95" t="s">
        <v>38</v>
      </c>
      <c r="B38" s="130">
        <v>0.42</v>
      </c>
      <c r="C38" s="18" t="s">
        <v>436</v>
      </c>
      <c r="D38" s="19" t="s">
        <v>491</v>
      </c>
      <c r="E38" s="56">
        <v>5.0358000000000001</v>
      </c>
      <c r="F38" s="142">
        <v>0.51200000000000001</v>
      </c>
      <c r="G38" s="18" t="s">
        <v>436</v>
      </c>
      <c r="H38" s="19" t="s">
        <v>571</v>
      </c>
      <c r="I38" s="71">
        <v>5.1635999999999997</v>
      </c>
      <c r="J38" s="130">
        <v>0.65900000000000003</v>
      </c>
      <c r="K38" s="18" t="s">
        <v>436</v>
      </c>
      <c r="L38" s="19" t="s">
        <v>467</v>
      </c>
      <c r="M38" s="97">
        <v>5.0991999999999997</v>
      </c>
    </row>
    <row r="39" spans="1:15">
      <c r="A39" s="95" t="s">
        <v>0</v>
      </c>
      <c r="B39" s="129">
        <v>4.6150000000000002</v>
      </c>
      <c r="C39" s="18" t="s">
        <v>436</v>
      </c>
      <c r="D39" s="19" t="s">
        <v>638</v>
      </c>
      <c r="E39" s="58"/>
      <c r="F39" s="142">
        <v>4.6520000000000001</v>
      </c>
      <c r="G39" s="18" t="s">
        <v>436</v>
      </c>
      <c r="H39" s="19" t="s">
        <v>574</v>
      </c>
      <c r="I39" s="19"/>
      <c r="J39" s="130">
        <v>4.4400000000000004</v>
      </c>
      <c r="K39" s="18" t="s">
        <v>436</v>
      </c>
      <c r="L39" s="19" t="s">
        <v>419</v>
      </c>
      <c r="M39" s="88"/>
    </row>
    <row r="40" spans="1:15" s="28" customFormat="1">
      <c r="A40" s="91" t="s">
        <v>12</v>
      </c>
      <c r="B40" s="131">
        <v>7461</v>
      </c>
      <c r="C40" s="153"/>
      <c r="D40" s="29"/>
      <c r="E40" s="62"/>
      <c r="F40" s="143">
        <v>6616</v>
      </c>
      <c r="G40" s="153"/>
      <c r="H40" s="29"/>
      <c r="I40" s="29"/>
      <c r="J40" s="131">
        <v>6240</v>
      </c>
      <c r="K40" s="153"/>
      <c r="L40" s="29"/>
      <c r="M40" s="96"/>
    </row>
    <row r="41" spans="1:15">
      <c r="A41" s="94" t="s">
        <v>40</v>
      </c>
      <c r="B41" s="129"/>
      <c r="C41" s="74"/>
      <c r="D41" s="22"/>
      <c r="E41" s="58"/>
      <c r="F41" s="142"/>
      <c r="G41" s="74"/>
      <c r="H41" s="22"/>
      <c r="I41" s="22"/>
      <c r="J41" s="129"/>
      <c r="K41" s="74"/>
      <c r="L41" s="22"/>
      <c r="M41" s="88"/>
    </row>
    <row r="42" spans="1:15">
      <c r="A42" s="95" t="s">
        <v>30</v>
      </c>
      <c r="B42" s="125" t="s">
        <v>17</v>
      </c>
      <c r="C42" s="18"/>
      <c r="D42" s="22"/>
      <c r="E42" s="58">
        <v>4.5039999999999996</v>
      </c>
      <c r="F42" s="138" t="s">
        <v>17</v>
      </c>
      <c r="G42" s="18"/>
      <c r="H42" s="19"/>
      <c r="I42" s="22">
        <v>4.5389999999999997</v>
      </c>
      <c r="J42" s="125" t="s">
        <v>17</v>
      </c>
      <c r="K42" s="18"/>
      <c r="L42" s="19"/>
      <c r="M42" s="97">
        <v>4.3443699999999996</v>
      </c>
    </row>
    <row r="43" spans="1:15">
      <c r="A43" s="95" t="s">
        <v>31</v>
      </c>
      <c r="B43" s="130">
        <v>0.92</v>
      </c>
      <c r="C43" s="18" t="s">
        <v>436</v>
      </c>
      <c r="D43" s="19" t="s">
        <v>393</v>
      </c>
      <c r="E43" s="58">
        <v>5.4240000000000004</v>
      </c>
      <c r="F43" s="142">
        <v>0.98599999999999999</v>
      </c>
      <c r="G43" s="18" t="s">
        <v>436</v>
      </c>
      <c r="H43" s="19" t="s">
        <v>491</v>
      </c>
      <c r="I43" s="71">
        <v>5.5248999999999997</v>
      </c>
      <c r="J43" s="147">
        <v>1.081</v>
      </c>
      <c r="K43" s="18" t="s">
        <v>436</v>
      </c>
      <c r="L43" s="19" t="s">
        <v>529</v>
      </c>
      <c r="M43" s="97">
        <v>5.4256700000000002</v>
      </c>
    </row>
    <row r="44" spans="1:15">
      <c r="A44" s="95" t="s">
        <v>0</v>
      </c>
      <c r="B44" s="130">
        <v>4.5039999999999996</v>
      </c>
      <c r="C44" s="18" t="s">
        <v>436</v>
      </c>
      <c r="D44" s="19" t="s">
        <v>663</v>
      </c>
      <c r="E44" s="58"/>
      <c r="F44" s="142">
        <v>4.5389999999999997</v>
      </c>
      <c r="G44" s="18" t="s">
        <v>436</v>
      </c>
      <c r="H44" s="19" t="s">
        <v>554</v>
      </c>
      <c r="I44" s="19"/>
      <c r="J44" s="129">
        <v>4.3440000000000003</v>
      </c>
      <c r="K44" s="18" t="s">
        <v>436</v>
      </c>
      <c r="L44" s="19" t="s">
        <v>574</v>
      </c>
      <c r="M44" s="88"/>
    </row>
    <row r="45" spans="1:15" s="28" customFormat="1">
      <c r="A45" s="91" t="s">
        <v>12</v>
      </c>
      <c r="B45" s="131">
        <v>7463</v>
      </c>
      <c r="C45" s="153"/>
      <c r="D45" s="29"/>
      <c r="E45" s="62"/>
      <c r="F45" s="143">
        <v>6619</v>
      </c>
      <c r="G45" s="153"/>
      <c r="H45" s="29"/>
      <c r="I45" s="29"/>
      <c r="J45" s="131">
        <v>6243</v>
      </c>
      <c r="K45" s="153"/>
      <c r="L45" s="29"/>
      <c r="M45" s="96"/>
    </row>
    <row r="46" spans="1:15">
      <c r="A46" s="94" t="s">
        <v>42</v>
      </c>
      <c r="B46" s="129"/>
      <c r="C46" s="74"/>
      <c r="D46" s="22"/>
      <c r="E46" s="58"/>
      <c r="F46" s="142"/>
      <c r="G46" s="74"/>
      <c r="H46" s="22"/>
      <c r="I46" s="22"/>
      <c r="J46" s="129"/>
      <c r="K46" s="74"/>
      <c r="L46" s="22"/>
      <c r="M46" s="88"/>
    </row>
    <row r="47" spans="1:15">
      <c r="A47" s="95" t="s">
        <v>20</v>
      </c>
      <c r="B47" s="129">
        <v>0.23100000000000001</v>
      </c>
      <c r="C47" s="18" t="s">
        <v>436</v>
      </c>
      <c r="D47" s="19" t="s">
        <v>664</v>
      </c>
      <c r="E47" s="58"/>
      <c r="F47" s="142">
        <v>0.23499999999999999</v>
      </c>
      <c r="G47" s="18" t="s">
        <v>436</v>
      </c>
      <c r="H47" s="19" t="s">
        <v>686</v>
      </c>
      <c r="I47" s="22"/>
      <c r="J47" s="129">
        <v>0.25600000000000001</v>
      </c>
      <c r="K47" s="18" t="s">
        <v>436</v>
      </c>
      <c r="L47" s="19" t="s">
        <v>448</v>
      </c>
      <c r="M47" s="88"/>
    </row>
    <row r="48" spans="1:15">
      <c r="A48" s="95" t="s">
        <v>43</v>
      </c>
      <c r="B48" s="129">
        <v>3.9540000000000002</v>
      </c>
      <c r="C48" s="18" t="s">
        <v>436</v>
      </c>
      <c r="D48" s="19" t="s">
        <v>620</v>
      </c>
      <c r="E48" s="58"/>
      <c r="F48" s="142">
        <v>4.0529999999999999</v>
      </c>
      <c r="G48" s="18" t="s">
        <v>436</v>
      </c>
      <c r="H48" s="19" t="s">
        <v>596</v>
      </c>
      <c r="I48" s="22"/>
      <c r="J48" s="129">
        <v>3.7490000000000001</v>
      </c>
      <c r="K48" s="18" t="s">
        <v>436</v>
      </c>
      <c r="L48" s="19" t="s">
        <v>631</v>
      </c>
      <c r="M48" s="88"/>
    </row>
    <row r="49" spans="1:14">
      <c r="A49" s="95"/>
      <c r="B49" s="129"/>
      <c r="C49" s="74"/>
      <c r="D49" s="22"/>
      <c r="E49" s="58"/>
      <c r="F49" s="142"/>
      <c r="G49" s="74"/>
      <c r="H49" s="22"/>
      <c r="I49" s="22"/>
      <c r="J49" s="129"/>
      <c r="K49" s="74"/>
      <c r="L49" s="22"/>
      <c r="M49" s="88"/>
    </row>
    <row r="50" spans="1:14">
      <c r="A50" s="98" t="s">
        <v>45</v>
      </c>
      <c r="B50" s="129"/>
      <c r="C50" s="74"/>
      <c r="D50" s="22"/>
      <c r="E50" s="58"/>
      <c r="F50" s="142"/>
      <c r="G50" s="74"/>
      <c r="H50" s="22"/>
      <c r="I50" s="22"/>
      <c r="J50" s="129"/>
      <c r="K50" s="74"/>
      <c r="L50" s="22"/>
      <c r="M50" s="88"/>
    </row>
    <row r="51" spans="1:14">
      <c r="A51" s="99" t="s">
        <v>46</v>
      </c>
      <c r="B51" s="129"/>
      <c r="C51" s="74"/>
      <c r="D51" s="22"/>
      <c r="E51" s="58">
        <f>B48</f>
        <v>3.9540000000000002</v>
      </c>
      <c r="F51" s="142"/>
      <c r="G51" s="74"/>
      <c r="H51" s="22"/>
      <c r="I51" s="22">
        <f>F48</f>
        <v>4.0529999999999999</v>
      </c>
      <c r="J51" s="129"/>
      <c r="K51" s="74"/>
      <c r="L51" s="22"/>
      <c r="M51" s="97">
        <f>J48</f>
        <v>3.7490000000000001</v>
      </c>
    </row>
    <row r="52" spans="1:14">
      <c r="A52" s="99" t="s">
        <v>47</v>
      </c>
      <c r="B52" s="129"/>
      <c r="C52" s="74"/>
      <c r="D52" s="22"/>
      <c r="E52" s="58">
        <f>$B$48+($B$47*5)</f>
        <v>5.109</v>
      </c>
      <c r="F52" s="142"/>
      <c r="G52" s="74"/>
      <c r="H52" s="22"/>
      <c r="I52" s="22">
        <f>$F$48+($F$47*5)</f>
        <v>5.2279999999999998</v>
      </c>
      <c r="J52" s="129"/>
      <c r="K52" s="74"/>
      <c r="L52" s="22"/>
      <c r="M52" s="97">
        <f>$B$48+($B$47*5)</f>
        <v>5.109</v>
      </c>
    </row>
    <row r="53" spans="1:14">
      <c r="A53" s="99" t="s">
        <v>48</v>
      </c>
      <c r="B53" s="129"/>
      <c r="C53" s="74"/>
      <c r="D53" s="22"/>
      <c r="E53" s="58">
        <f>$B$48+($B$47*10)</f>
        <v>6.2640000000000002</v>
      </c>
      <c r="F53" s="142"/>
      <c r="G53" s="74"/>
      <c r="H53" s="22"/>
      <c r="I53" s="22">
        <f>$F$48+($F$47*10)</f>
        <v>6.4029999999999996</v>
      </c>
      <c r="J53" s="129"/>
      <c r="K53" s="74"/>
      <c r="L53" s="22"/>
      <c r="M53" s="97">
        <f>$B$48+($B$47*10)</f>
        <v>6.2640000000000002</v>
      </c>
      <c r="N53" s="3" t="s">
        <v>39</v>
      </c>
    </row>
    <row r="54" spans="1:14">
      <c r="A54" s="99" t="s">
        <v>49</v>
      </c>
      <c r="B54" s="129"/>
      <c r="C54" s="74"/>
      <c r="D54" s="22"/>
      <c r="E54" s="58">
        <f>$B$48+($B$47*15)</f>
        <v>7.4190000000000005</v>
      </c>
      <c r="F54" s="142"/>
      <c r="G54" s="74"/>
      <c r="H54" s="22"/>
      <c r="I54" s="22">
        <f>$F$48+($F$47*15)</f>
        <v>7.5779999999999994</v>
      </c>
      <c r="J54" s="129"/>
      <c r="K54" s="74"/>
      <c r="L54" s="22"/>
      <c r="M54" s="97">
        <f>$B$48+($B$47*15)</f>
        <v>7.4190000000000005</v>
      </c>
      <c r="N54" s="3" t="s">
        <v>39</v>
      </c>
    </row>
    <row r="55" spans="1:14">
      <c r="A55" s="99" t="s">
        <v>50</v>
      </c>
      <c r="B55" s="129"/>
      <c r="C55" s="74"/>
      <c r="D55" s="22"/>
      <c r="E55" s="58">
        <f>$B$48+($B$47*20)</f>
        <v>8.5739999999999998</v>
      </c>
      <c r="F55" s="142"/>
      <c r="G55" s="74"/>
      <c r="H55" s="22"/>
      <c r="I55" s="22">
        <f>$F$48+($F$47*20)</f>
        <v>8.7530000000000001</v>
      </c>
      <c r="J55" s="129"/>
      <c r="K55" s="74"/>
      <c r="L55" s="22"/>
      <c r="M55" s="97">
        <f>$B$48+($B$47*20)</f>
        <v>8.5739999999999998</v>
      </c>
      <c r="N55" s="3" t="s">
        <v>39</v>
      </c>
    </row>
    <row r="56" spans="1:14">
      <c r="A56" s="99" t="s">
        <v>51</v>
      </c>
      <c r="B56" s="129"/>
      <c r="C56" s="74"/>
      <c r="D56" s="22"/>
      <c r="E56" s="58">
        <f>$B$48+($B$47*24)</f>
        <v>9.4980000000000011</v>
      </c>
      <c r="F56" s="142"/>
      <c r="G56" s="74"/>
      <c r="H56" s="22"/>
      <c r="I56" s="22">
        <f>$F$48+($F$47*24)</f>
        <v>9.6929999999999996</v>
      </c>
      <c r="J56" s="129"/>
      <c r="K56" s="74"/>
      <c r="L56" s="22"/>
      <c r="M56" s="97">
        <f>$B$48+($B$47*24)</f>
        <v>9.4980000000000011</v>
      </c>
      <c r="N56" s="3" t="s">
        <v>39</v>
      </c>
    </row>
    <row r="57" spans="1:14" s="28" customFormat="1">
      <c r="A57" s="91" t="s">
        <v>12</v>
      </c>
      <c r="B57" s="131">
        <v>7157</v>
      </c>
      <c r="C57" s="153"/>
      <c r="D57" s="29"/>
      <c r="E57" s="62"/>
      <c r="F57" s="143">
        <v>6801</v>
      </c>
      <c r="G57" s="153"/>
      <c r="H57" s="29"/>
      <c r="I57" s="29"/>
      <c r="J57" s="131">
        <v>6088</v>
      </c>
      <c r="K57" s="153"/>
      <c r="L57" s="29"/>
      <c r="M57" s="96"/>
    </row>
    <row r="58" spans="1:14" ht="28">
      <c r="A58" s="100" t="s">
        <v>52</v>
      </c>
      <c r="B58" s="129"/>
      <c r="C58" s="74"/>
      <c r="D58" s="22"/>
      <c r="E58" s="58"/>
      <c r="F58" s="142"/>
      <c r="G58" s="74"/>
      <c r="H58" s="22"/>
      <c r="I58" s="22"/>
      <c r="J58" s="129"/>
      <c r="K58" s="74"/>
      <c r="L58" s="22"/>
      <c r="M58" s="88"/>
    </row>
    <row r="59" spans="1:14">
      <c r="A59" s="101" t="s">
        <v>160</v>
      </c>
      <c r="B59" s="125" t="s">
        <v>17</v>
      </c>
      <c r="C59" s="18"/>
      <c r="D59" s="22"/>
      <c r="E59" s="56">
        <v>4.0798420000000002</v>
      </c>
      <c r="F59" s="138" t="s">
        <v>17</v>
      </c>
      <c r="G59" s="18"/>
      <c r="H59" s="19"/>
      <c r="I59" s="71">
        <v>4.1223380000000001</v>
      </c>
      <c r="J59" s="125" t="s">
        <v>17</v>
      </c>
      <c r="K59" s="18"/>
      <c r="L59" s="19"/>
      <c r="M59" s="97">
        <v>3.891111</v>
      </c>
    </row>
    <row r="60" spans="1:14">
      <c r="A60" s="95">
        <v>1</v>
      </c>
      <c r="B60" s="132">
        <v>0.91300000000000003</v>
      </c>
      <c r="C60" s="18" t="s">
        <v>436</v>
      </c>
      <c r="D60" s="19" t="s">
        <v>489</v>
      </c>
      <c r="E60" s="56">
        <v>4.9923960000000003</v>
      </c>
      <c r="F60" s="138">
        <v>1.0549999999999999</v>
      </c>
      <c r="G60" s="18" t="s">
        <v>436</v>
      </c>
      <c r="H60" s="19" t="s">
        <v>687</v>
      </c>
      <c r="I60" s="71">
        <v>5.1771799999999999</v>
      </c>
      <c r="J60" s="125">
        <v>0.83799999999999997</v>
      </c>
      <c r="K60" s="18" t="s">
        <v>436</v>
      </c>
      <c r="L60" s="19" t="s">
        <v>404</v>
      </c>
      <c r="M60" s="97">
        <v>4.7291290000000004</v>
      </c>
    </row>
    <row r="61" spans="1:14">
      <c r="A61" s="95">
        <v>2</v>
      </c>
      <c r="B61" s="132">
        <v>1.595</v>
      </c>
      <c r="C61" s="18" t="s">
        <v>436</v>
      </c>
      <c r="D61" s="19" t="s">
        <v>470</v>
      </c>
      <c r="E61" s="56">
        <v>5.674436</v>
      </c>
      <c r="F61" s="138">
        <v>1.8460000000000001</v>
      </c>
      <c r="G61" s="18" t="s">
        <v>436</v>
      </c>
      <c r="H61" s="19" t="s">
        <v>420</v>
      </c>
      <c r="I61" s="71">
        <v>5.9681850000000001</v>
      </c>
      <c r="J61" s="125">
        <v>1.7150000000000001</v>
      </c>
      <c r="K61" s="18" t="s">
        <v>436</v>
      </c>
      <c r="L61" s="19" t="s">
        <v>693</v>
      </c>
      <c r="M61" s="97">
        <v>5.6058579999999996</v>
      </c>
    </row>
    <row r="62" spans="1:14">
      <c r="A62" s="95">
        <v>3</v>
      </c>
      <c r="B62" s="132">
        <v>2.1739999999999999</v>
      </c>
      <c r="C62" s="18" t="s">
        <v>436</v>
      </c>
      <c r="D62" s="19" t="s">
        <v>665</v>
      </c>
      <c r="E62" s="56">
        <v>6.253609</v>
      </c>
      <c r="F62" s="138">
        <v>2.331</v>
      </c>
      <c r="G62" s="18" t="s">
        <v>436</v>
      </c>
      <c r="H62" s="19" t="s">
        <v>646</v>
      </c>
      <c r="I62" s="71">
        <v>6.452839</v>
      </c>
      <c r="J62" s="125">
        <v>2.835</v>
      </c>
      <c r="K62" s="18" t="s">
        <v>436</v>
      </c>
      <c r="L62" s="19" t="s">
        <v>503</v>
      </c>
      <c r="M62" s="97">
        <v>6.7264999999999997</v>
      </c>
    </row>
    <row r="63" spans="1:14">
      <c r="A63" s="95">
        <v>4</v>
      </c>
      <c r="B63" s="132">
        <v>2.613</v>
      </c>
      <c r="C63" s="18" t="s">
        <v>436</v>
      </c>
      <c r="D63" s="19" t="s">
        <v>666</v>
      </c>
      <c r="E63" s="56">
        <v>6.6926040000000002</v>
      </c>
      <c r="F63" s="138">
        <v>2.702</v>
      </c>
      <c r="G63" s="18" t="s">
        <v>436</v>
      </c>
      <c r="H63" s="19" t="s">
        <v>331</v>
      </c>
      <c r="I63" s="71">
        <v>6.8248049999999996</v>
      </c>
      <c r="J63" s="125">
        <v>3.3079999999999998</v>
      </c>
      <c r="K63" s="18" t="s">
        <v>436</v>
      </c>
      <c r="L63" s="19" t="s">
        <v>707</v>
      </c>
      <c r="M63" s="97">
        <v>7.1991569999999996</v>
      </c>
      <c r="N63" s="3" t="s">
        <v>39</v>
      </c>
    </row>
    <row r="64" spans="1:14">
      <c r="A64" s="95">
        <v>5</v>
      </c>
      <c r="B64" s="132">
        <v>2.8140000000000001</v>
      </c>
      <c r="C64" s="18" t="s">
        <v>436</v>
      </c>
      <c r="D64" s="19" t="s">
        <v>667</v>
      </c>
      <c r="E64" s="56">
        <v>6.8940359999999998</v>
      </c>
      <c r="F64" s="138">
        <v>3.2930000000000001</v>
      </c>
      <c r="G64" s="18" t="s">
        <v>436</v>
      </c>
      <c r="H64" s="19" t="s">
        <v>688</v>
      </c>
      <c r="I64" s="71">
        <v>7.4157109999999999</v>
      </c>
      <c r="J64" s="125">
        <v>4.2350000000000003</v>
      </c>
      <c r="K64" s="18" t="s">
        <v>436</v>
      </c>
      <c r="L64" s="19" t="s">
        <v>708</v>
      </c>
      <c r="M64" s="97">
        <v>8.1265230000000006</v>
      </c>
      <c r="N64" s="3" t="s">
        <v>39</v>
      </c>
    </row>
    <row r="65" spans="1:14">
      <c r="A65" s="95">
        <v>6</v>
      </c>
      <c r="B65" s="132">
        <v>3.3340000000000001</v>
      </c>
      <c r="C65" s="18" t="s">
        <v>436</v>
      </c>
      <c r="D65" s="19" t="s">
        <v>668</v>
      </c>
      <c r="E65" s="56">
        <v>7.4134570000000002</v>
      </c>
      <c r="F65" s="138">
        <v>2.5649999999999999</v>
      </c>
      <c r="G65" s="18" t="s">
        <v>436</v>
      </c>
      <c r="H65" s="19" t="s">
        <v>689</v>
      </c>
      <c r="I65" s="71">
        <v>6.6872160000000003</v>
      </c>
      <c r="J65" s="125">
        <v>2.444</v>
      </c>
      <c r="K65" s="18" t="s">
        <v>436</v>
      </c>
      <c r="L65" s="19" t="s">
        <v>709</v>
      </c>
      <c r="M65" s="97">
        <v>6.3348190000000004</v>
      </c>
      <c r="N65" s="3" t="s">
        <v>39</v>
      </c>
    </row>
    <row r="66" spans="1:14">
      <c r="A66" s="95" t="s">
        <v>161</v>
      </c>
      <c r="B66" s="132">
        <v>5.1040000000000001</v>
      </c>
      <c r="C66" s="18" t="s">
        <v>436</v>
      </c>
      <c r="D66" s="19" t="s">
        <v>669</v>
      </c>
      <c r="E66" s="56">
        <v>9.1841109999999997</v>
      </c>
      <c r="F66" s="138">
        <v>3.331</v>
      </c>
      <c r="G66" s="18" t="s">
        <v>437</v>
      </c>
      <c r="H66" s="19" t="s">
        <v>690</v>
      </c>
      <c r="I66" s="71">
        <v>7.4531840000000003</v>
      </c>
      <c r="J66" s="125">
        <v>1.6180000000000001</v>
      </c>
      <c r="K66" s="18"/>
      <c r="L66" s="19" t="s">
        <v>377</v>
      </c>
      <c r="M66" s="97">
        <v>5.509061</v>
      </c>
      <c r="N66" s="3" t="s">
        <v>39</v>
      </c>
    </row>
    <row r="67" spans="1:14">
      <c r="A67" s="95" t="s">
        <v>43</v>
      </c>
      <c r="B67" s="132">
        <v>4.08</v>
      </c>
      <c r="C67" s="18" t="s">
        <v>436</v>
      </c>
      <c r="D67" s="19" t="s">
        <v>663</v>
      </c>
      <c r="E67" s="58"/>
      <c r="F67" s="138">
        <v>4.1219999999999999</v>
      </c>
      <c r="G67" s="18" t="s">
        <v>436</v>
      </c>
      <c r="H67" s="19" t="s">
        <v>554</v>
      </c>
      <c r="I67" s="22"/>
      <c r="J67" s="125">
        <v>3.891</v>
      </c>
      <c r="K67" s="18" t="s">
        <v>436</v>
      </c>
      <c r="L67" s="19" t="s">
        <v>574</v>
      </c>
      <c r="M67" s="88"/>
      <c r="N67" s="3" t="s">
        <v>39</v>
      </c>
    </row>
    <row r="68" spans="1:14" s="28" customFormat="1">
      <c r="A68" s="91" t="s">
        <v>12</v>
      </c>
      <c r="B68" s="127">
        <v>7157</v>
      </c>
      <c r="C68" s="26"/>
      <c r="D68" s="29"/>
      <c r="E68" s="62"/>
      <c r="F68" s="143">
        <v>6801</v>
      </c>
      <c r="G68" s="153"/>
      <c r="H68" s="29"/>
      <c r="I68" s="29"/>
      <c r="J68" s="131">
        <v>6088</v>
      </c>
      <c r="K68" s="153"/>
      <c r="L68" s="29"/>
      <c r="M68" s="96"/>
    </row>
    <row r="69" spans="1:14">
      <c r="A69" s="102" t="s">
        <v>60</v>
      </c>
      <c r="B69" s="125"/>
      <c r="C69" s="18"/>
      <c r="D69" s="22"/>
      <c r="E69" s="58"/>
      <c r="F69" s="142"/>
      <c r="G69" s="74"/>
      <c r="H69" s="22"/>
      <c r="I69" s="22"/>
      <c r="J69" s="129"/>
      <c r="K69" s="74"/>
      <c r="L69" s="22"/>
      <c r="M69" s="88"/>
    </row>
    <row r="70" spans="1:14">
      <c r="A70" s="95" t="s">
        <v>61</v>
      </c>
      <c r="B70" s="125" t="s">
        <v>17</v>
      </c>
      <c r="C70" s="18"/>
      <c r="D70" s="22"/>
      <c r="E70" s="56">
        <v>3.67197</v>
      </c>
      <c r="F70" s="138" t="s">
        <v>17</v>
      </c>
      <c r="G70" s="18"/>
      <c r="H70" s="19"/>
      <c r="I70" s="71">
        <v>3.6297899999999998</v>
      </c>
      <c r="J70" s="125" t="s">
        <v>17</v>
      </c>
      <c r="K70" s="18"/>
      <c r="L70" s="19"/>
      <c r="M70" s="97">
        <v>3.4432299999999998</v>
      </c>
    </row>
    <row r="71" spans="1:14">
      <c r="A71" s="95" t="s">
        <v>62</v>
      </c>
      <c r="B71" s="129">
        <v>0.57299999999999995</v>
      </c>
      <c r="C71" s="18" t="s">
        <v>436</v>
      </c>
      <c r="D71" s="19" t="s">
        <v>643</v>
      </c>
      <c r="E71" s="56">
        <v>4.2446999999999999</v>
      </c>
      <c r="F71" s="142">
        <v>0.65700000000000003</v>
      </c>
      <c r="G71" s="18" t="s">
        <v>436</v>
      </c>
      <c r="H71" s="19" t="s">
        <v>571</v>
      </c>
      <c r="I71" s="71">
        <v>4.2868000000000004</v>
      </c>
      <c r="J71" s="132">
        <v>0.45500000000000002</v>
      </c>
      <c r="K71" s="18" t="s">
        <v>436</v>
      </c>
      <c r="L71" s="19" t="s">
        <v>585</v>
      </c>
      <c r="M71" s="97">
        <v>3.8986399999999999</v>
      </c>
    </row>
    <row r="72" spans="1:14">
      <c r="A72" s="95" t="s">
        <v>63</v>
      </c>
      <c r="B72" s="129">
        <v>1.0169999999999999</v>
      </c>
      <c r="C72" s="18" t="s">
        <v>436</v>
      </c>
      <c r="D72" s="19" t="s">
        <v>589</v>
      </c>
      <c r="E72" s="56">
        <v>4.6885000000000003</v>
      </c>
      <c r="F72" s="142">
        <v>1.0569999999999999</v>
      </c>
      <c r="G72" s="18" t="s">
        <v>436</v>
      </c>
      <c r="H72" s="19" t="s">
        <v>691</v>
      </c>
      <c r="I72" s="71">
        <v>4.6866000000000003</v>
      </c>
      <c r="J72" s="132">
        <v>1.2589999999999999</v>
      </c>
      <c r="K72" s="18" t="s">
        <v>436</v>
      </c>
      <c r="L72" s="19" t="s">
        <v>710</v>
      </c>
      <c r="M72" s="97">
        <v>3.8986399999999999</v>
      </c>
    </row>
    <row r="73" spans="1:14">
      <c r="A73" s="95" t="s">
        <v>64</v>
      </c>
      <c r="B73" s="129">
        <v>1.784</v>
      </c>
      <c r="C73" s="18" t="s">
        <v>436</v>
      </c>
      <c r="D73" s="19" t="s">
        <v>670</v>
      </c>
      <c r="E73" s="56">
        <v>5.4555999999999996</v>
      </c>
      <c r="F73" s="144">
        <v>1.988</v>
      </c>
      <c r="G73" s="18" t="s">
        <v>436</v>
      </c>
      <c r="H73" s="19" t="s">
        <v>550</v>
      </c>
      <c r="I73" s="71">
        <v>5.6178999999999997</v>
      </c>
      <c r="J73" s="132">
        <v>1.9259999999999999</v>
      </c>
      <c r="K73" s="18" t="s">
        <v>436</v>
      </c>
      <c r="L73" s="19" t="s">
        <v>562</v>
      </c>
      <c r="M73" s="97">
        <v>5.3696000000000002</v>
      </c>
    </row>
    <row r="74" spans="1:14">
      <c r="A74" s="95" t="s">
        <v>65</v>
      </c>
      <c r="B74" s="129">
        <v>2.3460000000000001</v>
      </c>
      <c r="C74" s="18" t="s">
        <v>436</v>
      </c>
      <c r="D74" s="19" t="s">
        <v>477</v>
      </c>
      <c r="E74" s="56">
        <v>6.0182000000000002</v>
      </c>
      <c r="F74" s="142">
        <v>2.4660000000000002</v>
      </c>
      <c r="G74" s="18" t="s">
        <v>436</v>
      </c>
      <c r="H74" s="19" t="s">
        <v>650</v>
      </c>
      <c r="I74" s="71">
        <v>6.0957600000000003</v>
      </c>
      <c r="J74" s="132">
        <v>2.5190000000000001</v>
      </c>
      <c r="K74" s="18" t="s">
        <v>436</v>
      </c>
      <c r="L74" s="19" t="s">
        <v>466</v>
      </c>
      <c r="M74" s="97">
        <v>5.9623400000000002</v>
      </c>
      <c r="N74" s="3" t="s">
        <v>39</v>
      </c>
    </row>
    <row r="75" spans="1:14">
      <c r="A75" s="95" t="s">
        <v>43</v>
      </c>
      <c r="B75" s="130">
        <v>3.6720000000000002</v>
      </c>
      <c r="C75" s="18" t="s">
        <v>436</v>
      </c>
      <c r="D75" s="19" t="s">
        <v>655</v>
      </c>
      <c r="E75" s="58"/>
      <c r="F75" s="144">
        <v>3.63</v>
      </c>
      <c r="G75" s="18" t="s">
        <v>436</v>
      </c>
      <c r="H75" s="19" t="s">
        <v>505</v>
      </c>
      <c r="I75" s="22"/>
      <c r="J75" s="132">
        <v>3.4430000000000001</v>
      </c>
      <c r="K75" s="18" t="s">
        <v>436</v>
      </c>
      <c r="L75" s="19" t="s">
        <v>521</v>
      </c>
      <c r="M75" s="88"/>
    </row>
    <row r="76" spans="1:14" s="28" customFormat="1">
      <c r="A76" s="91" t="s">
        <v>12</v>
      </c>
      <c r="B76" s="131">
        <v>8003</v>
      </c>
      <c r="C76" s="153"/>
      <c r="D76" s="29"/>
      <c r="E76" s="62"/>
      <c r="F76" s="143">
        <v>7069</v>
      </c>
      <c r="G76" s="153"/>
      <c r="H76" s="29"/>
      <c r="I76" s="29"/>
      <c r="J76" s="131">
        <v>6310</v>
      </c>
      <c r="K76" s="153"/>
      <c r="L76" s="29"/>
      <c r="M76" s="96"/>
    </row>
    <row r="77" spans="1:14">
      <c r="A77" s="94" t="s">
        <v>66</v>
      </c>
      <c r="B77" s="129"/>
      <c r="C77" s="74"/>
      <c r="D77" s="22"/>
      <c r="E77" s="50"/>
      <c r="F77" s="142"/>
      <c r="G77" s="74"/>
      <c r="H77" s="22"/>
      <c r="I77" s="22"/>
      <c r="J77" s="129"/>
      <c r="K77" s="74"/>
      <c r="L77" s="22"/>
      <c r="M77" s="88"/>
    </row>
    <row r="78" spans="1:14">
      <c r="A78" s="95" t="s">
        <v>31</v>
      </c>
      <c r="B78" s="125" t="s">
        <v>17</v>
      </c>
      <c r="C78" s="18"/>
      <c r="D78" s="22"/>
      <c r="E78" s="58">
        <v>4.3710000000000004</v>
      </c>
      <c r="F78" s="138" t="s">
        <v>17</v>
      </c>
      <c r="G78" s="18"/>
      <c r="H78" s="22"/>
      <c r="I78" s="71">
        <v>4.4004000000000003</v>
      </c>
      <c r="J78" s="125" t="s">
        <v>17</v>
      </c>
      <c r="K78" s="18"/>
      <c r="L78" s="19"/>
      <c r="M78" s="97">
        <v>4.1450800000000001</v>
      </c>
    </row>
    <row r="79" spans="1:14">
      <c r="A79" s="95" t="s">
        <v>30</v>
      </c>
      <c r="B79" s="129">
        <v>0.80500000000000005</v>
      </c>
      <c r="C79" s="18" t="s">
        <v>436</v>
      </c>
      <c r="D79" s="19" t="s">
        <v>671</v>
      </c>
      <c r="E79" s="56">
        <v>5.1760999999999999</v>
      </c>
      <c r="F79" s="142">
        <v>0.96599999999999997</v>
      </c>
      <c r="G79" s="18" t="s">
        <v>436</v>
      </c>
      <c r="H79" s="19" t="s">
        <v>675</v>
      </c>
      <c r="I79" s="71">
        <v>5.3667999999999996</v>
      </c>
      <c r="J79" s="130">
        <v>1.19</v>
      </c>
      <c r="K79" s="18" t="s">
        <v>436</v>
      </c>
      <c r="L79" s="19" t="s">
        <v>670</v>
      </c>
      <c r="M79" s="97">
        <v>5.3353000000000002</v>
      </c>
    </row>
    <row r="80" spans="1:14">
      <c r="A80" s="95" t="s">
        <v>43</v>
      </c>
      <c r="B80" s="129">
        <v>4.3710000000000004</v>
      </c>
      <c r="C80" s="18" t="s">
        <v>436</v>
      </c>
      <c r="D80" s="19" t="s">
        <v>636</v>
      </c>
      <c r="E80" s="50"/>
      <c r="F80" s="144">
        <v>4.4000000000000004</v>
      </c>
      <c r="G80" s="18" t="s">
        <v>436</v>
      </c>
      <c r="H80" s="19" t="s">
        <v>618</v>
      </c>
      <c r="I80" s="19"/>
      <c r="J80" s="130">
        <v>4.1449999999999996</v>
      </c>
      <c r="K80" s="18" t="s">
        <v>436</v>
      </c>
      <c r="L80" s="19" t="s">
        <v>586</v>
      </c>
      <c r="M80" s="103"/>
    </row>
    <row r="81" spans="1:14" s="28" customFormat="1">
      <c r="A81" s="91" t="s">
        <v>12</v>
      </c>
      <c r="B81" s="131">
        <v>8009</v>
      </c>
      <c r="C81" s="153"/>
      <c r="D81" s="29"/>
      <c r="E81" s="62"/>
      <c r="F81" s="143">
        <v>7094</v>
      </c>
      <c r="G81" s="153"/>
      <c r="H81" s="29"/>
      <c r="I81" s="29"/>
      <c r="J81" s="131">
        <v>6314</v>
      </c>
      <c r="K81" s="153"/>
      <c r="L81" s="29"/>
      <c r="M81" s="96"/>
    </row>
    <row r="82" spans="1:14">
      <c r="A82" s="94" t="s">
        <v>84</v>
      </c>
      <c r="B82" s="129"/>
      <c r="C82" s="74"/>
      <c r="D82" s="22"/>
      <c r="E82" s="58"/>
      <c r="F82" s="142"/>
      <c r="G82" s="74"/>
      <c r="H82" s="22"/>
      <c r="I82" s="22"/>
      <c r="J82" s="129"/>
      <c r="K82" s="74"/>
      <c r="L82" s="22"/>
      <c r="M82" s="88"/>
    </row>
    <row r="83" spans="1:14">
      <c r="A83" s="95" t="s">
        <v>77</v>
      </c>
      <c r="B83" s="125" t="s">
        <v>17</v>
      </c>
      <c r="C83" s="18"/>
      <c r="D83" s="22"/>
      <c r="E83" s="56">
        <v>3.6235620000000002</v>
      </c>
      <c r="F83" s="138" t="s">
        <v>17</v>
      </c>
      <c r="G83" s="18"/>
      <c r="H83" s="22"/>
      <c r="I83" s="71">
        <v>3.7229399999999999</v>
      </c>
      <c r="J83" s="125" t="s">
        <v>17</v>
      </c>
      <c r="K83" s="18"/>
      <c r="L83" s="19"/>
      <c r="M83" s="97">
        <v>3.4196</v>
      </c>
    </row>
    <row r="84" spans="1:14">
      <c r="A84" s="95" t="s">
        <v>78</v>
      </c>
      <c r="B84" s="130">
        <v>0.28100000000000003</v>
      </c>
      <c r="C84" s="18" t="s">
        <v>437</v>
      </c>
      <c r="D84" s="19" t="s">
        <v>442</v>
      </c>
      <c r="E84" s="56">
        <v>3.9046430000000001</v>
      </c>
      <c r="F84" s="138">
        <v>0.20300000000000001</v>
      </c>
      <c r="G84" s="18"/>
      <c r="H84" s="19" t="s">
        <v>367</v>
      </c>
      <c r="I84" s="71">
        <v>3.9257200000000001</v>
      </c>
      <c r="J84" s="125">
        <v>0.26200000000000001</v>
      </c>
      <c r="K84" s="18"/>
      <c r="L84" s="19" t="s">
        <v>320</v>
      </c>
      <c r="M84" s="97">
        <v>3.6817099999999998</v>
      </c>
    </row>
    <row r="85" spans="1:14">
      <c r="A85" s="95" t="s">
        <v>79</v>
      </c>
      <c r="B85" s="130">
        <v>1.0660000000000001</v>
      </c>
      <c r="C85" s="18" t="s">
        <v>436</v>
      </c>
      <c r="D85" s="19" t="s">
        <v>672</v>
      </c>
      <c r="E85" s="56">
        <v>4.68926</v>
      </c>
      <c r="F85" s="138">
        <v>1.0369999999999999</v>
      </c>
      <c r="G85" s="18" t="s">
        <v>436</v>
      </c>
      <c r="H85" s="19" t="s">
        <v>692</v>
      </c>
      <c r="I85" s="71">
        <v>4.7594000000000003</v>
      </c>
      <c r="J85" s="125">
        <v>1.018</v>
      </c>
      <c r="K85" s="18" t="s">
        <v>436</v>
      </c>
      <c r="L85" s="19" t="s">
        <v>711</v>
      </c>
      <c r="M85" s="97">
        <v>4.4378799999999998</v>
      </c>
    </row>
    <row r="86" spans="1:14">
      <c r="A86" s="95" t="s">
        <v>80</v>
      </c>
      <c r="B86" s="130">
        <v>1.383</v>
      </c>
      <c r="C86" s="18" t="s">
        <v>436</v>
      </c>
      <c r="D86" s="19" t="s">
        <v>673</v>
      </c>
      <c r="E86" s="56">
        <v>5.0061070000000001</v>
      </c>
      <c r="F86" s="138">
        <v>1.258</v>
      </c>
      <c r="G86" s="18" t="s">
        <v>436</v>
      </c>
      <c r="H86" s="19" t="s">
        <v>683</v>
      </c>
      <c r="I86" s="71">
        <v>4.9808399999999997</v>
      </c>
      <c r="J86" s="125">
        <v>1.4690000000000001</v>
      </c>
      <c r="K86" s="18" t="s">
        <v>436</v>
      </c>
      <c r="L86" s="19" t="s">
        <v>344</v>
      </c>
      <c r="M86" s="97">
        <v>4.8891099999999996</v>
      </c>
    </row>
    <row r="87" spans="1:14">
      <c r="A87" s="95" t="s">
        <v>81</v>
      </c>
      <c r="B87" s="130">
        <v>2.1560000000000001</v>
      </c>
      <c r="C87" s="18" t="s">
        <v>436</v>
      </c>
      <c r="D87" s="19" t="s">
        <v>674</v>
      </c>
      <c r="E87" s="56">
        <v>5.7794699999999999</v>
      </c>
      <c r="F87" s="138">
        <v>2.2890000000000001</v>
      </c>
      <c r="G87" s="18" t="s">
        <v>436</v>
      </c>
      <c r="H87" s="19" t="s">
        <v>211</v>
      </c>
      <c r="I87" s="71">
        <v>6.011692</v>
      </c>
      <c r="J87" s="125">
        <v>2.4910000000000001</v>
      </c>
      <c r="K87" s="18" t="s">
        <v>436</v>
      </c>
      <c r="L87" s="19" t="s">
        <v>577</v>
      </c>
      <c r="M87" s="97">
        <v>5.9103599999999998</v>
      </c>
      <c r="N87" s="3" t="s">
        <v>39</v>
      </c>
    </row>
    <row r="88" spans="1:14">
      <c r="A88" s="95" t="s">
        <v>82</v>
      </c>
      <c r="B88" s="130">
        <v>2.5499999999999998</v>
      </c>
      <c r="C88" s="18" t="s">
        <v>436</v>
      </c>
      <c r="D88" s="19" t="s">
        <v>401</v>
      </c>
      <c r="E88" s="56">
        <v>6.1740320000000004</v>
      </c>
      <c r="F88" s="138">
        <v>2.6850000000000001</v>
      </c>
      <c r="G88" s="18" t="s">
        <v>436</v>
      </c>
      <c r="H88" s="19" t="s">
        <v>261</v>
      </c>
      <c r="I88" s="71">
        <v>6.407</v>
      </c>
      <c r="J88" s="125">
        <v>2.629</v>
      </c>
      <c r="K88" s="18" t="s">
        <v>436</v>
      </c>
      <c r="L88" s="19" t="s">
        <v>478</v>
      </c>
      <c r="M88" s="97">
        <v>6.0487000000000002</v>
      </c>
      <c r="N88" s="3" t="s">
        <v>39</v>
      </c>
    </row>
    <row r="89" spans="1:14">
      <c r="A89" s="95" t="s">
        <v>83</v>
      </c>
      <c r="B89" s="130">
        <v>1.022</v>
      </c>
      <c r="C89" s="18" t="s">
        <v>436</v>
      </c>
      <c r="D89" s="19" t="s">
        <v>582</v>
      </c>
      <c r="E89" s="56">
        <v>4.6453480000000003</v>
      </c>
      <c r="F89" s="138">
        <v>2.0379999999999998</v>
      </c>
      <c r="G89" s="18" t="s">
        <v>436</v>
      </c>
      <c r="H89" s="19" t="s">
        <v>488</v>
      </c>
      <c r="I89" s="71">
        <v>5.7614000000000001</v>
      </c>
      <c r="J89" s="125">
        <v>2.085</v>
      </c>
      <c r="K89" s="18" t="s">
        <v>436</v>
      </c>
      <c r="L89" s="19" t="s">
        <v>495</v>
      </c>
      <c r="M89" s="97">
        <v>5.5045700000000002</v>
      </c>
    </row>
    <row r="90" spans="1:14">
      <c r="A90" s="95" t="s">
        <v>43</v>
      </c>
      <c r="B90" s="130">
        <v>3.6240000000000001</v>
      </c>
      <c r="C90" s="18" t="s">
        <v>436</v>
      </c>
      <c r="D90" s="19" t="s">
        <v>675</v>
      </c>
      <c r="E90" s="56"/>
      <c r="F90" s="138">
        <v>3.7229999999999999</v>
      </c>
      <c r="G90" s="18" t="s">
        <v>436</v>
      </c>
      <c r="H90" s="19" t="s">
        <v>693</v>
      </c>
      <c r="I90" s="22"/>
      <c r="J90" s="132">
        <v>3.42</v>
      </c>
      <c r="K90" s="18" t="s">
        <v>436</v>
      </c>
      <c r="L90" s="19" t="s">
        <v>691</v>
      </c>
      <c r="M90" s="88"/>
    </row>
    <row r="91" spans="1:14" s="28" customFormat="1">
      <c r="A91" s="91" t="s">
        <v>12</v>
      </c>
      <c r="B91" s="131">
        <v>7836</v>
      </c>
      <c r="C91" s="153"/>
      <c r="D91" s="29"/>
      <c r="E91" s="62"/>
      <c r="F91" s="143">
        <v>7091</v>
      </c>
      <c r="G91" s="153"/>
      <c r="H91" s="29"/>
      <c r="I91" s="29"/>
      <c r="J91" s="131">
        <v>6314</v>
      </c>
      <c r="K91" s="153"/>
      <c r="L91" s="29"/>
      <c r="M91" s="96"/>
    </row>
    <row r="92" spans="1:14">
      <c r="A92" s="94" t="s">
        <v>86</v>
      </c>
      <c r="B92" s="129"/>
      <c r="C92" s="74"/>
      <c r="D92" s="22"/>
      <c r="E92" s="58"/>
      <c r="F92" s="142"/>
      <c r="G92" s="74"/>
      <c r="H92" s="22"/>
      <c r="I92" s="22"/>
      <c r="J92" s="129"/>
      <c r="K92" s="74"/>
      <c r="L92" s="22"/>
      <c r="M92" s="88"/>
    </row>
    <row r="93" spans="1:14">
      <c r="A93" s="95" t="s">
        <v>87</v>
      </c>
      <c r="B93" s="125" t="s">
        <v>17</v>
      </c>
      <c r="C93" s="18"/>
      <c r="D93" s="22"/>
      <c r="E93" s="56">
        <v>4.4974999999999996</v>
      </c>
      <c r="F93" s="138" t="s">
        <v>17</v>
      </c>
      <c r="G93" s="18"/>
      <c r="H93" s="22"/>
      <c r="I93" s="71">
        <v>4.5513700000000004</v>
      </c>
      <c r="J93" s="125" t="s">
        <v>17</v>
      </c>
      <c r="K93" s="18"/>
      <c r="L93" s="22"/>
      <c r="M93" s="97">
        <v>4.2755599999999996</v>
      </c>
    </row>
    <row r="94" spans="1:14">
      <c r="A94" s="95" t="s">
        <v>88</v>
      </c>
      <c r="B94" s="130">
        <v>1.538</v>
      </c>
      <c r="C94" s="18" t="s">
        <v>436</v>
      </c>
      <c r="D94" s="19" t="s">
        <v>571</v>
      </c>
      <c r="E94" s="56">
        <v>6.0354999999999999</v>
      </c>
      <c r="F94" s="142">
        <v>1.379</v>
      </c>
      <c r="G94" s="18" t="s">
        <v>436</v>
      </c>
      <c r="H94" s="19" t="s">
        <v>462</v>
      </c>
      <c r="I94" s="71">
        <v>5.9306999999999999</v>
      </c>
      <c r="J94" s="129">
        <v>1.4770000000000001</v>
      </c>
      <c r="K94" s="18" t="s">
        <v>436</v>
      </c>
      <c r="L94" s="19" t="s">
        <v>644</v>
      </c>
      <c r="M94" s="97">
        <v>5.7529700000000004</v>
      </c>
      <c r="N94" s="3" t="s">
        <v>39</v>
      </c>
    </row>
    <row r="95" spans="1:14">
      <c r="A95" s="95" t="s">
        <v>43</v>
      </c>
      <c r="B95" s="129">
        <v>4.4980000000000002</v>
      </c>
      <c r="C95" s="18" t="s">
        <v>436</v>
      </c>
      <c r="D95" s="19" t="s">
        <v>571</v>
      </c>
      <c r="E95" s="58"/>
      <c r="F95" s="142">
        <v>4.5510000000000002</v>
      </c>
      <c r="G95" s="18" t="s">
        <v>436</v>
      </c>
      <c r="H95" s="19" t="s">
        <v>677</v>
      </c>
      <c r="I95" s="19"/>
      <c r="J95" s="129">
        <v>4.2759999999999998</v>
      </c>
      <c r="K95" s="18" t="s">
        <v>436</v>
      </c>
      <c r="L95" s="19" t="s">
        <v>596</v>
      </c>
      <c r="M95" s="103"/>
    </row>
    <row r="96" spans="1:14" s="28" customFormat="1">
      <c r="A96" s="91" t="s">
        <v>12</v>
      </c>
      <c r="B96" s="131">
        <v>8026</v>
      </c>
      <c r="C96" s="153"/>
      <c r="D96" s="29"/>
      <c r="E96" s="62"/>
      <c r="F96" s="143">
        <v>7094</v>
      </c>
      <c r="G96" s="153"/>
      <c r="H96" s="29"/>
      <c r="I96" s="29"/>
      <c r="J96" s="131">
        <v>6314</v>
      </c>
      <c r="K96" s="153"/>
      <c r="L96" s="29"/>
      <c r="M96" s="96"/>
    </row>
    <row r="97" spans="1:14">
      <c r="A97" s="94" t="s">
        <v>89</v>
      </c>
      <c r="B97" s="129"/>
      <c r="C97" s="74"/>
      <c r="D97" s="22"/>
      <c r="E97" s="58"/>
      <c r="F97" s="142"/>
      <c r="G97" s="74"/>
      <c r="H97" s="22"/>
      <c r="I97" s="22"/>
      <c r="J97" s="129"/>
      <c r="K97" s="74"/>
      <c r="L97" s="22"/>
      <c r="M97" s="88"/>
    </row>
    <row r="98" spans="1:14">
      <c r="A98" s="95" t="s">
        <v>90</v>
      </c>
      <c r="B98" s="125" t="s">
        <v>17</v>
      </c>
      <c r="C98" s="18"/>
      <c r="D98" s="22"/>
      <c r="E98" s="56">
        <v>5.0799000000000003</v>
      </c>
      <c r="F98" s="138" t="s">
        <v>17</v>
      </c>
      <c r="G98" s="18"/>
      <c r="H98" s="22"/>
      <c r="I98" s="71">
        <v>5.2136579999999997</v>
      </c>
      <c r="J98" s="125" t="s">
        <v>17</v>
      </c>
      <c r="K98" s="18"/>
      <c r="L98" s="19"/>
      <c r="M98" s="97">
        <v>5.0495200000000002</v>
      </c>
    </row>
    <row r="99" spans="1:14">
      <c r="A99" s="95" t="s">
        <v>91</v>
      </c>
      <c r="B99" s="129">
        <v>1.151</v>
      </c>
      <c r="C99" s="18" t="s">
        <v>436</v>
      </c>
      <c r="D99" s="19" t="s">
        <v>302</v>
      </c>
      <c r="E99" s="56">
        <v>6.2307699999999997</v>
      </c>
      <c r="F99" s="144">
        <v>1.0529999999999999</v>
      </c>
      <c r="G99" s="18" t="s">
        <v>436</v>
      </c>
      <c r="H99" s="19" t="s">
        <v>414</v>
      </c>
      <c r="I99" s="71">
        <v>6.2667469999999996</v>
      </c>
      <c r="J99" s="130">
        <v>0.88</v>
      </c>
      <c r="K99" s="18" t="s">
        <v>436</v>
      </c>
      <c r="L99" s="19" t="s">
        <v>712</v>
      </c>
      <c r="M99" s="97">
        <v>5.9292100000000003</v>
      </c>
      <c r="N99" s="3" t="s">
        <v>39</v>
      </c>
    </row>
    <row r="100" spans="1:14">
      <c r="A100" s="95" t="s">
        <v>92</v>
      </c>
      <c r="B100" s="129">
        <v>-0.871</v>
      </c>
      <c r="C100" s="18" t="s">
        <v>436</v>
      </c>
      <c r="D100" s="19" t="s">
        <v>584</v>
      </c>
      <c r="E100" s="56">
        <v>4.2092999999999998</v>
      </c>
      <c r="F100" s="142">
        <v>-1.042</v>
      </c>
      <c r="G100" s="18" t="s">
        <v>436</v>
      </c>
      <c r="H100" s="19" t="s">
        <v>694</v>
      </c>
      <c r="I100" s="71">
        <v>4.172072</v>
      </c>
      <c r="J100" s="130">
        <v>-1.0900000000000001</v>
      </c>
      <c r="K100" s="18" t="s">
        <v>436</v>
      </c>
      <c r="L100" s="19" t="s">
        <v>491</v>
      </c>
      <c r="M100" s="97">
        <v>3.95947</v>
      </c>
    </row>
    <row r="101" spans="1:14">
      <c r="A101" s="95" t="s">
        <v>93</v>
      </c>
      <c r="B101" s="129">
        <v>-0.99399999999999999</v>
      </c>
      <c r="C101" s="18" t="s">
        <v>436</v>
      </c>
      <c r="D101" s="19" t="s">
        <v>676</v>
      </c>
      <c r="E101" s="56">
        <v>4.0853999999999999</v>
      </c>
      <c r="F101" s="142">
        <v>-1.0980000000000001</v>
      </c>
      <c r="G101" s="18" t="s">
        <v>436</v>
      </c>
      <c r="H101" s="19" t="s">
        <v>695</v>
      </c>
      <c r="I101" s="71">
        <v>4.1155080000000002</v>
      </c>
      <c r="J101" s="130">
        <v>-0.74099999999999999</v>
      </c>
      <c r="K101" s="18" t="s">
        <v>437</v>
      </c>
      <c r="L101" s="19" t="s">
        <v>713</v>
      </c>
      <c r="M101" s="88">
        <v>4.3079999999999998</v>
      </c>
    </row>
    <row r="102" spans="1:14">
      <c r="A102" s="95" t="s">
        <v>43</v>
      </c>
      <c r="B102" s="130">
        <v>5.08</v>
      </c>
      <c r="C102" s="18" t="s">
        <v>436</v>
      </c>
      <c r="D102" s="19" t="s">
        <v>677</v>
      </c>
      <c r="E102" s="58"/>
      <c r="F102" s="142">
        <v>5.2140000000000004</v>
      </c>
      <c r="G102" s="18" t="s">
        <v>436</v>
      </c>
      <c r="H102" s="19" t="s">
        <v>593</v>
      </c>
      <c r="I102" s="19"/>
      <c r="J102" s="130">
        <v>5.05</v>
      </c>
      <c r="K102" s="18" t="s">
        <v>436</v>
      </c>
      <c r="L102" s="19" t="s">
        <v>613</v>
      </c>
      <c r="M102" s="103"/>
    </row>
    <row r="103" spans="1:14" s="28" customFormat="1">
      <c r="A103" s="91" t="s">
        <v>12</v>
      </c>
      <c r="B103" s="131">
        <v>7569</v>
      </c>
      <c r="C103" s="153"/>
      <c r="D103" s="29"/>
      <c r="E103" s="62"/>
      <c r="F103" s="143">
        <v>6710</v>
      </c>
      <c r="G103" s="153"/>
      <c r="H103" s="29"/>
      <c r="I103" s="29"/>
      <c r="J103" s="131">
        <v>6329</v>
      </c>
      <c r="K103" s="153"/>
      <c r="L103" s="29"/>
      <c r="M103" s="96"/>
    </row>
    <row r="104" spans="1:14">
      <c r="A104" s="94" t="s">
        <v>95</v>
      </c>
      <c r="B104" s="129"/>
      <c r="C104" s="74"/>
      <c r="D104" s="22"/>
      <c r="E104" s="58"/>
      <c r="F104" s="142"/>
      <c r="G104" s="74"/>
      <c r="H104" s="22"/>
      <c r="I104" s="22"/>
      <c r="J104" s="129"/>
      <c r="K104" s="74"/>
      <c r="L104" s="22"/>
      <c r="M104" s="88"/>
    </row>
    <row r="105" spans="1:14">
      <c r="A105" s="104" t="s">
        <v>96</v>
      </c>
      <c r="B105" s="125" t="s">
        <v>17</v>
      </c>
      <c r="C105" s="18"/>
      <c r="D105" s="22"/>
      <c r="E105" s="56">
        <v>5.1787000000000001</v>
      </c>
      <c r="F105" s="138" t="s">
        <v>17</v>
      </c>
      <c r="G105" s="18"/>
      <c r="H105" s="22"/>
      <c r="I105" s="22"/>
      <c r="J105" s="125" t="s">
        <v>17</v>
      </c>
      <c r="K105" s="18"/>
      <c r="L105" s="19"/>
      <c r="M105" s="97">
        <v>5.2363900000000001</v>
      </c>
    </row>
    <row r="106" spans="1:14">
      <c r="A106" s="104" t="s">
        <v>97</v>
      </c>
      <c r="B106" s="129">
        <v>-0.93799999999999994</v>
      </c>
      <c r="C106" s="18" t="s">
        <v>436</v>
      </c>
      <c r="D106" s="19" t="s">
        <v>567</v>
      </c>
      <c r="E106" s="56">
        <v>4.2411000000000003</v>
      </c>
      <c r="F106" s="142">
        <v>-1.218</v>
      </c>
      <c r="G106" s="18" t="s">
        <v>436</v>
      </c>
      <c r="H106" s="19" t="s">
        <v>441</v>
      </c>
      <c r="I106" s="22"/>
      <c r="J106" s="130">
        <v>-1.278</v>
      </c>
      <c r="K106" s="18" t="s">
        <v>436</v>
      </c>
      <c r="L106" s="19" t="s">
        <v>505</v>
      </c>
      <c r="M106" s="97">
        <v>3.9580799999999998</v>
      </c>
    </row>
    <row r="107" spans="1:14">
      <c r="A107" s="104" t="s">
        <v>43</v>
      </c>
      <c r="B107" s="129">
        <v>5.1790000000000003</v>
      </c>
      <c r="C107" s="18" t="s">
        <v>436</v>
      </c>
      <c r="D107" s="19" t="s">
        <v>592</v>
      </c>
      <c r="E107" s="58"/>
      <c r="F107" s="142">
        <v>5.3769999999999998</v>
      </c>
      <c r="G107" s="18" t="s">
        <v>436</v>
      </c>
      <c r="H107" s="19" t="s">
        <v>567</v>
      </c>
      <c r="I107" s="19"/>
      <c r="J107" s="129">
        <v>5.2359999999999998</v>
      </c>
      <c r="K107" s="18" t="s">
        <v>436</v>
      </c>
      <c r="L107" s="19" t="s">
        <v>441</v>
      </c>
      <c r="M107" s="103"/>
    </row>
    <row r="108" spans="1:14" s="28" customFormat="1">
      <c r="A108" s="91" t="s">
        <v>12</v>
      </c>
      <c r="B108" s="131">
        <v>7569</v>
      </c>
      <c r="C108" s="153"/>
      <c r="D108" s="29"/>
      <c r="E108" s="62"/>
      <c r="F108" s="143">
        <v>6710</v>
      </c>
      <c r="G108" s="153"/>
      <c r="H108" s="29"/>
      <c r="I108" s="29"/>
      <c r="J108" s="131">
        <v>6329</v>
      </c>
      <c r="K108" s="153"/>
      <c r="L108" s="29"/>
      <c r="M108" s="96"/>
    </row>
    <row r="109" spans="1:14">
      <c r="A109" s="94" t="s">
        <v>99</v>
      </c>
      <c r="B109" s="129"/>
      <c r="C109" s="74"/>
      <c r="D109" s="22"/>
      <c r="E109" s="58"/>
      <c r="F109" s="142"/>
      <c r="G109" s="74"/>
      <c r="H109" s="22"/>
      <c r="I109" s="22"/>
      <c r="J109" s="129"/>
      <c r="K109" s="74"/>
      <c r="L109" s="22"/>
      <c r="M109" s="88"/>
    </row>
    <row r="110" spans="1:14">
      <c r="A110" s="105">
        <v>0</v>
      </c>
      <c r="B110" s="125" t="s">
        <v>17</v>
      </c>
      <c r="C110" s="18"/>
      <c r="D110" s="22"/>
      <c r="E110" s="56">
        <v>5.0053000000000001</v>
      </c>
      <c r="F110" s="138" t="s">
        <v>17</v>
      </c>
      <c r="G110" s="18"/>
      <c r="H110" s="22"/>
      <c r="I110" s="71">
        <v>5.23576</v>
      </c>
      <c r="J110" s="125" t="s">
        <v>17</v>
      </c>
      <c r="K110" s="18"/>
      <c r="L110" s="19"/>
      <c r="M110" s="97">
        <v>5.0690400000000002</v>
      </c>
    </row>
    <row r="111" spans="1:14">
      <c r="A111" s="105">
        <v>1</v>
      </c>
      <c r="B111" s="125">
        <v>-0.40400000000000003</v>
      </c>
      <c r="C111" s="18" t="s">
        <v>436</v>
      </c>
      <c r="D111" s="19" t="s">
        <v>606</v>
      </c>
      <c r="E111" s="56">
        <v>4.6013000000000002</v>
      </c>
      <c r="F111" s="142">
        <v>-0.61799999999999999</v>
      </c>
      <c r="G111" s="18" t="s">
        <v>436</v>
      </c>
      <c r="H111" s="19" t="s">
        <v>470</v>
      </c>
      <c r="I111" s="71">
        <v>4.6175800000000002</v>
      </c>
      <c r="J111" s="129">
        <v>-0.75900000000000001</v>
      </c>
      <c r="K111" s="18" t="s">
        <v>436</v>
      </c>
      <c r="L111" s="19" t="s">
        <v>597</v>
      </c>
      <c r="M111" s="97">
        <v>4.3101700000000003</v>
      </c>
    </row>
    <row r="112" spans="1:14">
      <c r="A112" s="105">
        <v>2</v>
      </c>
      <c r="B112" s="125">
        <v>-0.32300000000000001</v>
      </c>
      <c r="C112" s="18" t="s">
        <v>437</v>
      </c>
      <c r="D112" s="19" t="s">
        <v>477</v>
      </c>
      <c r="E112" s="56">
        <v>4.6823100000000002</v>
      </c>
      <c r="F112" s="142">
        <v>-0.46400000000000002</v>
      </c>
      <c r="G112" s="18" t="s">
        <v>436</v>
      </c>
      <c r="H112" s="19" t="s">
        <v>622</v>
      </c>
      <c r="I112" s="71">
        <v>4.7713999999999999</v>
      </c>
      <c r="J112" s="129">
        <v>-0.46500000000000002</v>
      </c>
      <c r="K112" s="18" t="s">
        <v>437</v>
      </c>
      <c r="L112" s="19" t="s">
        <v>466</v>
      </c>
      <c r="M112" s="97">
        <v>4.6044999999999998</v>
      </c>
    </row>
    <row r="113" spans="1:14">
      <c r="A113" s="105" t="s">
        <v>139</v>
      </c>
      <c r="B113" s="125">
        <v>-1E-3</v>
      </c>
      <c r="C113" s="18"/>
      <c r="D113" s="19" t="s">
        <v>401</v>
      </c>
      <c r="E113" s="56">
        <v>5.0040800000000001</v>
      </c>
      <c r="F113" s="142">
        <v>-9.8000000000000004E-2</v>
      </c>
      <c r="G113" s="74"/>
      <c r="H113" s="19" t="s">
        <v>514</v>
      </c>
      <c r="I113" s="71">
        <v>5.1382000000000003</v>
      </c>
      <c r="J113" s="129">
        <v>-2.1000000000000001E-2</v>
      </c>
      <c r="K113" s="74"/>
      <c r="L113" s="19" t="s">
        <v>382</v>
      </c>
      <c r="M113" s="97">
        <v>5.04758</v>
      </c>
    </row>
    <row r="114" spans="1:14">
      <c r="A114" s="104" t="s">
        <v>43</v>
      </c>
      <c r="B114" s="125">
        <v>5.0049999999999999</v>
      </c>
      <c r="C114" s="18" t="s">
        <v>436</v>
      </c>
      <c r="D114" s="19" t="s">
        <v>678</v>
      </c>
      <c r="E114" s="58"/>
      <c r="F114" s="142">
        <v>5.2359999999999998</v>
      </c>
      <c r="G114" s="18" t="s">
        <v>436</v>
      </c>
      <c r="H114" s="19" t="s">
        <v>475</v>
      </c>
      <c r="I114" s="19"/>
      <c r="J114" s="129">
        <v>5.069</v>
      </c>
      <c r="K114" s="18" t="s">
        <v>436</v>
      </c>
      <c r="L114" s="19" t="s">
        <v>597</v>
      </c>
      <c r="M114" s="103"/>
    </row>
    <row r="115" spans="1:14" s="28" customFormat="1">
      <c r="A115" s="91" t="s">
        <v>12</v>
      </c>
      <c r="B115" s="131">
        <v>8039</v>
      </c>
      <c r="C115" s="153"/>
      <c r="D115" s="29"/>
      <c r="E115" s="62"/>
      <c r="F115" s="143">
        <v>7094</v>
      </c>
      <c r="G115" s="153"/>
      <c r="H115" s="29"/>
      <c r="I115" s="29"/>
      <c r="J115" s="131">
        <v>6314</v>
      </c>
      <c r="K115" s="153"/>
      <c r="L115" s="29"/>
      <c r="M115" s="96"/>
    </row>
    <row r="116" spans="1:14">
      <c r="A116" s="94" t="s">
        <v>109</v>
      </c>
      <c r="B116" s="129"/>
      <c r="C116" s="74"/>
      <c r="D116" s="22"/>
      <c r="E116" s="58"/>
      <c r="F116" s="142"/>
      <c r="G116" s="74"/>
      <c r="H116" s="22"/>
      <c r="I116" s="22"/>
      <c r="J116" s="129"/>
      <c r="K116" s="74"/>
      <c r="L116" s="22"/>
      <c r="M116" s="88"/>
    </row>
    <row r="117" spans="1:14">
      <c r="A117" s="104" t="s">
        <v>110</v>
      </c>
      <c r="B117" s="129" t="s">
        <v>17</v>
      </c>
      <c r="C117" s="74"/>
      <c r="D117" s="22"/>
      <c r="E117" s="56">
        <v>4.6608799999999997</v>
      </c>
      <c r="F117" s="142" t="s">
        <v>17</v>
      </c>
      <c r="G117" s="74"/>
      <c r="H117" s="22"/>
      <c r="I117" s="71">
        <v>4.7743000000000002</v>
      </c>
      <c r="J117" s="129" t="s">
        <v>17</v>
      </c>
      <c r="K117" s="74"/>
      <c r="L117" s="22"/>
      <c r="M117" s="97">
        <v>4.6352399999999996</v>
      </c>
    </row>
    <row r="118" spans="1:14">
      <c r="A118" s="104" t="s">
        <v>111</v>
      </c>
      <c r="B118" s="132">
        <v>0.33900000000000002</v>
      </c>
      <c r="C118" s="154"/>
      <c r="D118" s="19" t="s">
        <v>354</v>
      </c>
      <c r="E118" s="56">
        <v>4.9996</v>
      </c>
      <c r="F118" s="138">
        <v>-1.2999999999999999E-2</v>
      </c>
      <c r="G118" s="18"/>
      <c r="H118" s="19" t="s">
        <v>656</v>
      </c>
      <c r="I118" s="71">
        <v>4.7611999999999997</v>
      </c>
      <c r="J118" s="125">
        <v>0.17899999999999999</v>
      </c>
      <c r="K118" s="18"/>
      <c r="L118" s="19" t="s">
        <v>657</v>
      </c>
      <c r="M118" s="97">
        <v>4.8140299999999998</v>
      </c>
    </row>
    <row r="119" spans="1:14">
      <c r="A119" s="104" t="s">
        <v>112</v>
      </c>
      <c r="B119" s="132">
        <v>-7.9000000000000001E-2</v>
      </c>
      <c r="C119" s="154"/>
      <c r="D119" s="19" t="s">
        <v>355</v>
      </c>
      <c r="E119" s="56">
        <v>4.5819999999999999</v>
      </c>
      <c r="F119" s="138">
        <v>-0.218</v>
      </c>
      <c r="G119" s="18"/>
      <c r="H119" s="19" t="s">
        <v>368</v>
      </c>
      <c r="I119" s="71">
        <v>4.5567000000000002</v>
      </c>
      <c r="J119" s="125">
        <v>-0.70399999999999996</v>
      </c>
      <c r="K119" s="18" t="s">
        <v>437</v>
      </c>
      <c r="L119" s="19" t="s">
        <v>714</v>
      </c>
      <c r="M119" s="97">
        <v>3.9307699999999999</v>
      </c>
    </row>
    <row r="120" spans="1:14">
      <c r="A120" s="104" t="s">
        <v>113</v>
      </c>
      <c r="B120" s="132">
        <v>1.1100000000000001</v>
      </c>
      <c r="C120" s="18" t="s">
        <v>436</v>
      </c>
      <c r="D120" s="19" t="s">
        <v>501</v>
      </c>
      <c r="E120" s="56">
        <v>5.7706</v>
      </c>
      <c r="F120" s="138">
        <v>0.80100000000000005</v>
      </c>
      <c r="G120" s="18" t="s">
        <v>436</v>
      </c>
      <c r="H120" s="19" t="s">
        <v>320</v>
      </c>
      <c r="I120" s="71">
        <v>5.5754999999999999</v>
      </c>
      <c r="J120" s="125">
        <v>-1.0999999999999999E-2</v>
      </c>
      <c r="K120" s="18"/>
      <c r="L120" s="19" t="s">
        <v>550</v>
      </c>
      <c r="M120" s="97">
        <v>4.62378</v>
      </c>
      <c r="N120" s="3" t="s">
        <v>39</v>
      </c>
    </row>
    <row r="121" spans="1:14">
      <c r="A121" s="104" t="s">
        <v>114</v>
      </c>
      <c r="B121" s="132">
        <v>0.38100000000000001</v>
      </c>
      <c r="C121" s="154"/>
      <c r="D121" s="19" t="s">
        <v>679</v>
      </c>
      <c r="E121" s="56">
        <v>5.0422000000000002</v>
      </c>
      <c r="F121" s="138">
        <v>-0.39900000000000002</v>
      </c>
      <c r="G121" s="18"/>
      <c r="H121" s="19" t="s">
        <v>696</v>
      </c>
      <c r="I121" s="71">
        <v>4.3757200000000003</v>
      </c>
      <c r="J121" s="125">
        <v>-0.45800000000000002</v>
      </c>
      <c r="K121" s="18"/>
      <c r="L121" s="19" t="s">
        <v>380</v>
      </c>
      <c r="M121" s="97">
        <v>4.1773999999999996</v>
      </c>
    </row>
    <row r="122" spans="1:14">
      <c r="A122" s="104" t="s">
        <v>115</v>
      </c>
      <c r="B122" s="132">
        <v>0.19600000000000001</v>
      </c>
      <c r="C122" s="154"/>
      <c r="D122" s="19" t="s">
        <v>680</v>
      </c>
      <c r="E122" s="56">
        <v>4.8564600000000002</v>
      </c>
      <c r="F122" s="138">
        <v>-0.47499999999999998</v>
      </c>
      <c r="G122" s="18"/>
      <c r="H122" s="19" t="s">
        <v>697</v>
      </c>
      <c r="I122" s="71">
        <v>4.2991299999999999</v>
      </c>
      <c r="J122" s="125">
        <v>-0.51600000000000001</v>
      </c>
      <c r="K122" s="18"/>
      <c r="L122" s="19" t="s">
        <v>715</v>
      </c>
      <c r="M122" s="97">
        <v>4.1192000000000002</v>
      </c>
    </row>
    <row r="123" spans="1:14">
      <c r="A123" s="104" t="s">
        <v>43</v>
      </c>
      <c r="B123" s="132">
        <v>4.6609999999999996</v>
      </c>
      <c r="C123" s="18" t="s">
        <v>436</v>
      </c>
      <c r="D123" s="19" t="s">
        <v>633</v>
      </c>
      <c r="E123" s="58"/>
      <c r="F123" s="138">
        <v>4.774</v>
      </c>
      <c r="G123" s="18" t="s">
        <v>436</v>
      </c>
      <c r="H123" s="19" t="s">
        <v>618</v>
      </c>
      <c r="I123" s="19"/>
      <c r="J123" s="125">
        <v>4.6349999999999998</v>
      </c>
      <c r="K123" s="18" t="s">
        <v>436</v>
      </c>
      <c r="L123" s="19" t="s">
        <v>631</v>
      </c>
      <c r="M123" s="103"/>
    </row>
    <row r="124" spans="1:14" s="28" customFormat="1">
      <c r="A124" s="91" t="s">
        <v>12</v>
      </c>
      <c r="B124" s="127">
        <v>7550</v>
      </c>
      <c r="C124" s="26"/>
      <c r="D124" s="29"/>
      <c r="E124" s="62"/>
      <c r="F124" s="143">
        <v>6693</v>
      </c>
      <c r="G124" s="153"/>
      <c r="H124" s="29"/>
      <c r="I124" s="29"/>
      <c r="J124" s="131">
        <v>6316</v>
      </c>
      <c r="K124" s="153"/>
      <c r="L124" s="29"/>
      <c r="M124" s="96"/>
    </row>
    <row r="125" spans="1:14" s="11" customFormat="1">
      <c r="A125" s="94" t="s">
        <v>121</v>
      </c>
      <c r="B125" s="134"/>
      <c r="C125" s="73"/>
      <c r="D125" s="107"/>
      <c r="E125" s="48"/>
      <c r="F125" s="145"/>
      <c r="G125" s="73"/>
      <c r="H125" s="107"/>
      <c r="I125" s="107"/>
      <c r="J125" s="134"/>
      <c r="K125" s="73"/>
      <c r="L125" s="107"/>
      <c r="M125" s="86"/>
    </row>
    <row r="126" spans="1:14">
      <c r="A126" s="95" t="s">
        <v>20</v>
      </c>
      <c r="B126" s="129">
        <v>0.253</v>
      </c>
      <c r="C126" s="18" t="s">
        <v>436</v>
      </c>
      <c r="D126" s="19" t="s">
        <v>626</v>
      </c>
      <c r="E126" s="58"/>
      <c r="F126" s="142">
        <v>0.222</v>
      </c>
      <c r="G126" s="18" t="s">
        <v>436</v>
      </c>
      <c r="H126" s="19" t="s">
        <v>698</v>
      </c>
      <c r="I126" s="22"/>
      <c r="J126" s="129">
        <v>0.248</v>
      </c>
      <c r="K126" s="18" t="s">
        <v>436</v>
      </c>
      <c r="L126" s="19" t="s">
        <v>572</v>
      </c>
      <c r="M126" s="88"/>
    </row>
    <row r="127" spans="1:14">
      <c r="A127" s="95" t="s">
        <v>43</v>
      </c>
      <c r="B127" s="129">
        <v>3.8690000000000002</v>
      </c>
      <c r="C127" s="18" t="s">
        <v>436</v>
      </c>
      <c r="D127" s="19" t="s">
        <v>441</v>
      </c>
      <c r="E127" s="58"/>
      <c r="F127" s="144">
        <v>4.0090000000000003</v>
      </c>
      <c r="G127" s="18" t="s">
        <v>436</v>
      </c>
      <c r="H127" s="19" t="s">
        <v>687</v>
      </c>
      <c r="I127" s="22"/>
      <c r="J127" s="129">
        <v>3.6859999999999999</v>
      </c>
      <c r="K127" s="18" t="s">
        <v>436</v>
      </c>
      <c r="L127" s="19" t="s">
        <v>517</v>
      </c>
      <c r="M127" s="88"/>
    </row>
    <row r="128" spans="1:14">
      <c r="A128" s="95"/>
      <c r="B128" s="129"/>
      <c r="C128" s="74"/>
      <c r="D128" s="22"/>
      <c r="E128" s="58"/>
      <c r="F128" s="142"/>
      <c r="G128" s="74"/>
      <c r="H128" s="22"/>
      <c r="I128" s="22"/>
      <c r="J128" s="129"/>
      <c r="K128" s="74"/>
      <c r="L128" s="22"/>
      <c r="M128" s="88"/>
    </row>
    <row r="129" spans="1:15">
      <c r="A129" s="98" t="s">
        <v>45</v>
      </c>
      <c r="B129" s="129"/>
      <c r="C129" s="74"/>
      <c r="D129" s="22"/>
      <c r="E129" s="58"/>
      <c r="F129" s="142"/>
      <c r="G129" s="74"/>
      <c r="H129" s="22"/>
      <c r="I129" s="22"/>
      <c r="J129" s="129"/>
      <c r="K129" s="74"/>
      <c r="L129" s="22"/>
      <c r="M129" s="88"/>
    </row>
    <row r="130" spans="1:15">
      <c r="A130" s="99" t="s">
        <v>122</v>
      </c>
      <c r="B130" s="129"/>
      <c r="C130" s="74"/>
      <c r="D130" s="22"/>
      <c r="E130" s="58">
        <f>$B$127+($B$126*1)</f>
        <v>4.1219999999999999</v>
      </c>
      <c r="F130" s="142"/>
      <c r="G130" s="74"/>
      <c r="H130" s="22"/>
      <c r="I130" s="22">
        <f>$F$127+($F$126*1)</f>
        <v>4.2310000000000008</v>
      </c>
      <c r="J130" s="129"/>
      <c r="K130" s="74"/>
      <c r="L130" s="22"/>
      <c r="M130" s="88">
        <f>$J$127+($J$126*1)</f>
        <v>3.9340000000000002</v>
      </c>
    </row>
    <row r="131" spans="1:15">
      <c r="A131" s="99" t="s">
        <v>123</v>
      </c>
      <c r="B131" s="129"/>
      <c r="C131" s="74"/>
      <c r="D131" s="22"/>
      <c r="E131" s="58">
        <f>$B$127+($B$126*3)</f>
        <v>4.6280000000000001</v>
      </c>
      <c r="F131" s="142"/>
      <c r="G131" s="74"/>
      <c r="H131" s="22"/>
      <c r="I131" s="22">
        <f>$F$127+($F$126*3)</f>
        <v>4.6750000000000007</v>
      </c>
      <c r="J131" s="129"/>
      <c r="K131" s="74"/>
      <c r="L131" s="22"/>
      <c r="M131" s="97">
        <f>$J$127+($J$126*3)</f>
        <v>4.43</v>
      </c>
    </row>
    <row r="132" spans="1:15">
      <c r="A132" s="99" t="s">
        <v>124</v>
      </c>
      <c r="B132" s="129"/>
      <c r="C132" s="74"/>
      <c r="D132" s="22"/>
      <c r="E132" s="56">
        <f>$B$127+($B$126*7)</f>
        <v>5.6400000000000006</v>
      </c>
      <c r="F132" s="142"/>
      <c r="G132" s="74"/>
      <c r="H132" s="22"/>
      <c r="I132" s="22">
        <f>$F$127+($F$126*7)</f>
        <v>5.5630000000000006</v>
      </c>
      <c r="J132" s="129"/>
      <c r="K132" s="74"/>
      <c r="L132" s="22"/>
      <c r="M132" s="88">
        <f>$J$127+($J$126*7)</f>
        <v>5.4219999999999997</v>
      </c>
    </row>
    <row r="133" spans="1:15" s="28" customFormat="1">
      <c r="A133" s="91" t="s">
        <v>12</v>
      </c>
      <c r="B133" s="131">
        <v>5955</v>
      </c>
      <c r="C133" s="153"/>
      <c r="D133" s="29"/>
      <c r="E133" s="62"/>
      <c r="F133" s="143">
        <v>5580</v>
      </c>
      <c r="G133" s="153"/>
      <c r="H133" s="29"/>
      <c r="I133" s="29"/>
      <c r="J133" s="131">
        <v>4934</v>
      </c>
      <c r="K133" s="153"/>
      <c r="L133" s="29"/>
      <c r="M133" s="96"/>
    </row>
    <row r="134" spans="1:15">
      <c r="A134" s="94" t="s">
        <v>130</v>
      </c>
      <c r="B134" s="129"/>
      <c r="C134" s="74"/>
      <c r="D134" s="22"/>
      <c r="E134" s="58"/>
      <c r="F134" s="142"/>
      <c r="G134" s="74"/>
      <c r="H134" s="22"/>
      <c r="I134" s="22"/>
      <c r="J134" s="129"/>
      <c r="K134" s="74"/>
      <c r="L134" s="22"/>
      <c r="M134" s="88"/>
    </row>
    <row r="135" spans="1:15">
      <c r="A135" s="104" t="s">
        <v>131</v>
      </c>
      <c r="B135" s="129" t="s">
        <v>17</v>
      </c>
      <c r="C135" s="74"/>
      <c r="D135" s="22"/>
      <c r="E135" s="56">
        <v>4.4298500000000001</v>
      </c>
      <c r="F135" s="142" t="s">
        <v>17</v>
      </c>
      <c r="G135" s="74"/>
      <c r="H135" s="22"/>
      <c r="I135" s="71">
        <v>4.4871699999999999</v>
      </c>
      <c r="J135" s="129" t="s">
        <v>17</v>
      </c>
      <c r="K135" s="74"/>
      <c r="L135" s="22"/>
      <c r="M135" s="97">
        <v>4.4223999999999997</v>
      </c>
    </row>
    <row r="136" spans="1:15">
      <c r="A136" s="104" t="s">
        <v>132</v>
      </c>
      <c r="B136" s="125">
        <v>0.73599999999999999</v>
      </c>
      <c r="C136" s="18" t="s">
        <v>436</v>
      </c>
      <c r="D136" s="19" t="s">
        <v>500</v>
      </c>
      <c r="E136" s="56">
        <v>5.16622</v>
      </c>
      <c r="F136" s="144">
        <v>0.71199999999999997</v>
      </c>
      <c r="G136" s="18" t="s">
        <v>436</v>
      </c>
      <c r="H136" s="19" t="s">
        <v>517</v>
      </c>
      <c r="I136" s="71">
        <v>5.1987300000000003</v>
      </c>
      <c r="J136" s="125">
        <v>0.438</v>
      </c>
      <c r="K136" s="18" t="s">
        <v>436</v>
      </c>
      <c r="L136" s="19" t="s">
        <v>394</v>
      </c>
      <c r="M136" s="97">
        <v>4.8605099999999997</v>
      </c>
    </row>
    <row r="137" spans="1:15">
      <c r="A137" s="104" t="s">
        <v>133</v>
      </c>
      <c r="B137" s="125">
        <v>1.2050000000000001</v>
      </c>
      <c r="C137" s="18" t="s">
        <v>436</v>
      </c>
      <c r="D137" s="19" t="s">
        <v>541</v>
      </c>
      <c r="E137" s="56">
        <v>5.6348000000000003</v>
      </c>
      <c r="F137" s="142">
        <v>1.468</v>
      </c>
      <c r="G137" s="18" t="s">
        <v>436</v>
      </c>
      <c r="H137" s="19" t="s">
        <v>699</v>
      </c>
      <c r="I137" s="71">
        <v>5.9551999999999996</v>
      </c>
      <c r="J137" s="125">
        <v>1.232</v>
      </c>
      <c r="K137" s="18" t="s">
        <v>436</v>
      </c>
      <c r="L137" s="19" t="s">
        <v>716</v>
      </c>
      <c r="M137" s="97">
        <v>5.6539999999999999</v>
      </c>
    </row>
    <row r="138" spans="1:15">
      <c r="A138" s="104" t="s">
        <v>134</v>
      </c>
      <c r="B138" s="125">
        <v>1.052</v>
      </c>
      <c r="C138" s="18"/>
      <c r="D138" s="19" t="s">
        <v>681</v>
      </c>
      <c r="E138" s="56">
        <v>5.4817</v>
      </c>
      <c r="F138" s="142">
        <v>0.39100000000000001</v>
      </c>
      <c r="G138" s="74"/>
      <c r="H138" s="19" t="s">
        <v>700</v>
      </c>
      <c r="I138" s="71">
        <v>4.8776999999999999</v>
      </c>
      <c r="J138" s="132">
        <v>-0.13</v>
      </c>
      <c r="K138" s="154"/>
      <c r="L138" s="19" t="s">
        <v>342</v>
      </c>
      <c r="M138" s="97">
        <v>4.2926299999999999</v>
      </c>
      <c r="O138" s="3" t="s">
        <v>193</v>
      </c>
    </row>
    <row r="139" spans="1:15">
      <c r="A139" s="104" t="s">
        <v>135</v>
      </c>
      <c r="B139" s="125">
        <v>0.40100000000000002</v>
      </c>
      <c r="C139" s="18"/>
      <c r="D139" s="19" t="s">
        <v>682</v>
      </c>
      <c r="E139" s="56">
        <v>4.8310500000000003</v>
      </c>
      <c r="F139" s="142">
        <v>0.16500000000000001</v>
      </c>
      <c r="G139" s="74"/>
      <c r="H139" s="19" t="s">
        <v>701</v>
      </c>
      <c r="I139" s="71">
        <v>4.6521999999999997</v>
      </c>
      <c r="J139" s="125">
        <v>-0.48199999999999998</v>
      </c>
      <c r="K139" s="18"/>
      <c r="L139" s="19" t="s">
        <v>717</v>
      </c>
      <c r="M139" s="97">
        <v>3.94042</v>
      </c>
      <c r="O139" s="3" t="s">
        <v>193</v>
      </c>
    </row>
    <row r="140" spans="1:15">
      <c r="A140" s="104" t="s">
        <v>0</v>
      </c>
      <c r="B140" s="125">
        <v>4.43</v>
      </c>
      <c r="C140" s="18" t="s">
        <v>436</v>
      </c>
      <c r="D140" s="19" t="s">
        <v>620</v>
      </c>
      <c r="E140" s="58"/>
      <c r="F140" s="142">
        <v>4.4870000000000001</v>
      </c>
      <c r="G140" s="18" t="s">
        <v>436</v>
      </c>
      <c r="H140" s="19" t="s">
        <v>677</v>
      </c>
      <c r="I140" s="19"/>
      <c r="J140" s="125">
        <v>4.4219999999999997</v>
      </c>
      <c r="K140" s="18" t="s">
        <v>436</v>
      </c>
      <c r="L140" s="19" t="s">
        <v>671</v>
      </c>
      <c r="M140" s="103"/>
    </row>
    <row r="141" spans="1:15" s="28" customFormat="1">
      <c r="A141" s="91" t="s">
        <v>12</v>
      </c>
      <c r="B141" s="131">
        <v>7254</v>
      </c>
      <c r="C141" s="153"/>
      <c r="D141" s="29"/>
      <c r="E141" s="62"/>
      <c r="F141" s="143">
        <v>6447</v>
      </c>
      <c r="G141" s="153"/>
      <c r="H141" s="29"/>
      <c r="I141" s="29"/>
      <c r="J141" s="133">
        <v>6068</v>
      </c>
      <c r="K141" s="164"/>
      <c r="L141" s="29"/>
      <c r="M141" s="96"/>
    </row>
    <row r="142" spans="1:15">
      <c r="A142" s="94" t="s">
        <v>392</v>
      </c>
      <c r="B142" s="134"/>
      <c r="C142" s="73"/>
      <c r="D142" s="107"/>
      <c r="E142" s="48"/>
      <c r="F142" s="145"/>
      <c r="G142" s="73"/>
      <c r="H142" s="107"/>
      <c r="I142" s="107"/>
      <c r="J142" s="134"/>
      <c r="K142" s="73"/>
      <c r="L142" s="107"/>
      <c r="M142" s="86"/>
    </row>
    <row r="143" spans="1:15">
      <c r="A143" s="95" t="s">
        <v>20</v>
      </c>
      <c r="B143" s="129">
        <v>1.163</v>
      </c>
      <c r="C143" s="18" t="s">
        <v>436</v>
      </c>
      <c r="D143" s="19" t="s">
        <v>596</v>
      </c>
      <c r="E143" s="58"/>
      <c r="F143" s="142">
        <v>1.254</v>
      </c>
      <c r="G143" s="18" t="s">
        <v>436</v>
      </c>
      <c r="H143" s="19" t="s">
        <v>631</v>
      </c>
      <c r="I143" s="22"/>
      <c r="J143" s="129">
        <v>1.4019999999999999</v>
      </c>
      <c r="K143" s="18" t="s">
        <v>436</v>
      </c>
      <c r="L143" s="19" t="s">
        <v>655</v>
      </c>
      <c r="M143" s="88"/>
    </row>
    <row r="144" spans="1:15">
      <c r="A144" s="95" t="s">
        <v>43</v>
      </c>
      <c r="B144" s="129">
        <v>4.7169999999999996</v>
      </c>
      <c r="C144" s="18" t="s">
        <v>436</v>
      </c>
      <c r="D144" s="19" t="s">
        <v>597</v>
      </c>
      <c r="E144" s="58"/>
      <c r="F144" s="144">
        <v>4.8730000000000002</v>
      </c>
      <c r="G144" s="18" t="s">
        <v>436</v>
      </c>
      <c r="H144" s="19" t="s">
        <v>632</v>
      </c>
      <c r="I144" s="22"/>
      <c r="J144" s="129">
        <v>4.8769999999999998</v>
      </c>
      <c r="K144" s="18" t="s">
        <v>436</v>
      </c>
      <c r="L144" s="19" t="s">
        <v>502</v>
      </c>
      <c r="M144" s="88"/>
    </row>
    <row r="145" spans="1:13" ht="15" thickBot="1">
      <c r="A145" s="108" t="s">
        <v>12</v>
      </c>
      <c r="B145" s="135">
        <v>7815</v>
      </c>
      <c r="C145" s="155"/>
      <c r="D145" s="113"/>
      <c r="E145" s="111"/>
      <c r="F145" s="146">
        <v>6893</v>
      </c>
      <c r="G145" s="155"/>
      <c r="H145" s="113"/>
      <c r="I145" s="113"/>
      <c r="J145" s="163">
        <v>6516</v>
      </c>
      <c r="K145" s="161"/>
      <c r="L145" s="113"/>
      <c r="M145" s="115"/>
    </row>
  </sheetData>
  <mergeCells count="10">
    <mergeCell ref="B1:M1"/>
    <mergeCell ref="B2:E2"/>
    <mergeCell ref="F2:I2"/>
    <mergeCell ref="J2:M2"/>
    <mergeCell ref="B3:D3"/>
    <mergeCell ref="E3:E4"/>
    <mergeCell ref="F3:H3"/>
    <mergeCell ref="I3:I4"/>
    <mergeCell ref="J3:L3"/>
    <mergeCell ref="M3:M4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8576"/>
  <sheetViews>
    <sheetView showGridLines="0" workbookViewId="0">
      <pane ySplit="4" topLeftCell="A5" activePane="bottomLeft" state="frozen"/>
      <selection pane="bottomLeft" activeCell="M145" sqref="A1:M145"/>
    </sheetView>
  </sheetViews>
  <sheetFormatPr baseColWidth="10" defaultColWidth="9.1640625" defaultRowHeight="14" x14ac:dyDescent="0.75"/>
  <cols>
    <col min="1" max="1" width="30.1640625" style="3" customWidth="1"/>
    <col min="2" max="2" width="8.83203125" style="136" customWidth="1"/>
    <col min="3" max="3" width="4.83203125" style="25" customWidth="1"/>
    <col min="4" max="4" width="10" style="3" customWidth="1"/>
    <col min="5" max="5" width="8.83203125" style="27" customWidth="1"/>
    <col min="6" max="6" width="8.83203125" style="136" customWidth="1"/>
    <col min="7" max="7" width="4.83203125" style="25" customWidth="1"/>
    <col min="8" max="8" width="8.83203125" style="3" customWidth="1"/>
    <col min="9" max="9" width="8.83203125" style="27" customWidth="1"/>
    <col min="10" max="10" width="9.83203125" style="136" customWidth="1"/>
    <col min="11" max="11" width="4.83203125" style="25" customWidth="1"/>
    <col min="12" max="12" width="9.5" style="25" customWidth="1"/>
    <col min="13" max="13" width="9.83203125" style="27" customWidth="1"/>
    <col min="14" max="16384" width="9.1640625" style="3"/>
  </cols>
  <sheetData>
    <row r="1" spans="1:14" s="12" customFormat="1" ht="26.25" customHeight="1" thickBot="1">
      <c r="A1" s="222" t="s">
        <v>416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4"/>
    </row>
    <row r="2" spans="1:14" s="12" customFormat="1" ht="15.75" customHeight="1" thickBot="1">
      <c r="A2" s="82"/>
      <c r="B2" s="225" t="s">
        <v>11</v>
      </c>
      <c r="C2" s="225"/>
      <c r="D2" s="225"/>
      <c r="E2" s="225"/>
      <c r="F2" s="225" t="s">
        <v>13</v>
      </c>
      <c r="G2" s="225"/>
      <c r="H2" s="225"/>
      <c r="I2" s="225"/>
      <c r="J2" s="225" t="s">
        <v>14</v>
      </c>
      <c r="K2" s="225"/>
      <c r="L2" s="225"/>
      <c r="M2" s="226"/>
    </row>
    <row r="3" spans="1:14" s="15" customFormat="1" ht="15" customHeight="1">
      <c r="A3" s="84"/>
      <c r="B3" s="229" t="s">
        <v>18</v>
      </c>
      <c r="C3" s="230"/>
      <c r="D3" s="230"/>
      <c r="E3" s="227" t="s">
        <v>19</v>
      </c>
      <c r="F3" s="230" t="s">
        <v>18</v>
      </c>
      <c r="G3" s="230"/>
      <c r="H3" s="230"/>
      <c r="I3" s="231" t="s">
        <v>19</v>
      </c>
      <c r="J3" s="229" t="s">
        <v>18</v>
      </c>
      <c r="K3" s="230"/>
      <c r="L3" s="230"/>
      <c r="M3" s="233" t="s">
        <v>19</v>
      </c>
    </row>
    <row r="4" spans="1:14" s="15" customFormat="1">
      <c r="A4" s="84"/>
      <c r="B4" s="126" t="s">
        <v>20</v>
      </c>
      <c r="C4" s="152"/>
      <c r="D4" s="70" t="s">
        <v>21</v>
      </c>
      <c r="E4" s="228"/>
      <c r="F4" s="157" t="s">
        <v>20</v>
      </c>
      <c r="G4" s="152"/>
      <c r="H4" s="70" t="s">
        <v>21</v>
      </c>
      <c r="I4" s="232"/>
      <c r="J4" s="126" t="s">
        <v>20</v>
      </c>
      <c r="K4" s="152"/>
      <c r="L4" s="70" t="s">
        <v>21</v>
      </c>
      <c r="M4" s="234"/>
    </row>
    <row r="5" spans="1:14" s="11" customFormat="1">
      <c r="A5" s="85" t="s">
        <v>9</v>
      </c>
      <c r="B5" s="125"/>
      <c r="C5" s="18"/>
      <c r="D5" s="1"/>
      <c r="E5" s="50"/>
      <c r="F5" s="137"/>
      <c r="G5" s="9"/>
      <c r="H5" s="10"/>
      <c r="I5" s="10"/>
      <c r="J5" s="134"/>
      <c r="K5" s="73"/>
      <c r="L5" s="73"/>
      <c r="M5" s="86"/>
    </row>
    <row r="6" spans="1:14" s="11" customFormat="1">
      <c r="A6" s="87" t="s">
        <v>15</v>
      </c>
      <c r="B6" s="125" t="s">
        <v>17</v>
      </c>
      <c r="C6" s="18"/>
      <c r="D6" s="19"/>
      <c r="E6" s="66">
        <v>3.0636000000000001</v>
      </c>
      <c r="F6" s="138" t="s">
        <v>17</v>
      </c>
      <c r="G6" s="18"/>
      <c r="H6" s="1"/>
      <c r="I6" s="89">
        <v>3.1397900000000001</v>
      </c>
      <c r="J6" s="125" t="s">
        <v>17</v>
      </c>
      <c r="K6" s="18"/>
      <c r="L6" s="1"/>
      <c r="M6" s="97">
        <v>2.9432040000000002</v>
      </c>
    </row>
    <row r="7" spans="1:14">
      <c r="A7" s="87" t="s">
        <v>16</v>
      </c>
      <c r="B7" s="125">
        <v>0.98699999999999999</v>
      </c>
      <c r="C7" s="18" t="s">
        <v>436</v>
      </c>
      <c r="D7" s="19" t="s">
        <v>580</v>
      </c>
      <c r="E7" s="66">
        <v>4.0507999999999997</v>
      </c>
      <c r="F7" s="139">
        <v>1.1279999999999999</v>
      </c>
      <c r="G7" s="18" t="s">
        <v>436</v>
      </c>
      <c r="H7" s="19" t="s">
        <v>561</v>
      </c>
      <c r="I7" s="89">
        <v>4.2682000000000002</v>
      </c>
      <c r="J7" s="129">
        <v>0.98399999999999999</v>
      </c>
      <c r="K7" s="18" t="s">
        <v>436</v>
      </c>
      <c r="L7" s="19" t="s">
        <v>443</v>
      </c>
      <c r="M7" s="97">
        <v>3.927476</v>
      </c>
      <c r="N7" s="3" t="s">
        <v>39</v>
      </c>
    </row>
    <row r="8" spans="1:14">
      <c r="A8" s="87" t="s">
        <v>0</v>
      </c>
      <c r="B8" s="125">
        <v>3.0640000000000001</v>
      </c>
      <c r="C8" s="18" t="s">
        <v>436</v>
      </c>
      <c r="D8" s="19" t="s">
        <v>725</v>
      </c>
      <c r="E8" s="50" t="s">
        <v>22</v>
      </c>
      <c r="F8" s="139">
        <v>3.14</v>
      </c>
      <c r="G8" s="18" t="s">
        <v>436</v>
      </c>
      <c r="H8" s="19" t="s">
        <v>602</v>
      </c>
      <c r="I8" s="19" t="s">
        <v>22</v>
      </c>
      <c r="J8" s="129">
        <v>2.9430000000000001</v>
      </c>
      <c r="K8" s="18" t="s">
        <v>436</v>
      </c>
      <c r="L8" s="19" t="s">
        <v>602</v>
      </c>
      <c r="M8" s="88"/>
    </row>
    <row r="9" spans="1:14" s="8" customFormat="1">
      <c r="A9" s="91" t="s">
        <v>12</v>
      </c>
      <c r="B9" s="127">
        <v>7453</v>
      </c>
      <c r="C9" s="26"/>
      <c r="D9" s="6"/>
      <c r="E9" s="53"/>
      <c r="F9" s="140">
        <v>6607</v>
      </c>
      <c r="G9" s="26"/>
      <c r="H9" s="69"/>
      <c r="I9" s="69"/>
      <c r="J9" s="131">
        <v>6235</v>
      </c>
      <c r="K9" s="153"/>
      <c r="L9" s="116"/>
      <c r="M9" s="92"/>
    </row>
    <row r="10" spans="1:14" s="15" customFormat="1">
      <c r="A10" s="85" t="s">
        <v>1</v>
      </c>
      <c r="B10" s="128"/>
      <c r="C10" s="9"/>
      <c r="D10" s="10"/>
      <c r="E10" s="121"/>
      <c r="F10" s="137"/>
      <c r="G10" s="9"/>
      <c r="H10" s="10"/>
      <c r="I10" s="10"/>
      <c r="J10" s="134"/>
      <c r="K10" s="73"/>
      <c r="L10" s="107"/>
      <c r="M10" s="86"/>
    </row>
    <row r="11" spans="1:14" s="15" customFormat="1">
      <c r="A11" s="87" t="s">
        <v>2</v>
      </c>
      <c r="B11" s="125" t="s">
        <v>17</v>
      </c>
      <c r="C11" s="18"/>
      <c r="D11" s="19"/>
      <c r="E11" s="56">
        <v>3.3197000000000001</v>
      </c>
      <c r="F11" s="138" t="s">
        <v>17</v>
      </c>
      <c r="G11" s="18"/>
      <c r="H11" s="19"/>
      <c r="I11" s="71">
        <v>3.4287999999999998</v>
      </c>
      <c r="J11" s="125" t="s">
        <v>17</v>
      </c>
      <c r="K11" s="18"/>
      <c r="L11" s="19"/>
      <c r="M11" s="97">
        <v>3.1990500000000002</v>
      </c>
    </row>
    <row r="12" spans="1:14">
      <c r="A12" s="87" t="s">
        <v>3</v>
      </c>
      <c r="B12" s="125">
        <v>-0.14799999999999999</v>
      </c>
      <c r="C12" s="18" t="s">
        <v>438</v>
      </c>
      <c r="D12" s="19" t="s">
        <v>671</v>
      </c>
      <c r="E12" s="56">
        <v>3.1718000000000002</v>
      </c>
      <c r="F12" s="141">
        <v>-5.1999999999999998E-2</v>
      </c>
      <c r="G12" s="1"/>
      <c r="H12" s="19" t="s">
        <v>393</v>
      </c>
      <c r="I12" s="71">
        <v>3.3771</v>
      </c>
      <c r="J12" s="125">
        <v>-0.111</v>
      </c>
      <c r="K12" s="18"/>
      <c r="L12" s="19" t="s">
        <v>670</v>
      </c>
      <c r="M12" s="97">
        <v>3.0876999999999999</v>
      </c>
    </row>
    <row r="13" spans="1:14">
      <c r="A13" s="87" t="s">
        <v>4</v>
      </c>
      <c r="B13" s="125">
        <v>-8.6999999999999994E-2</v>
      </c>
      <c r="C13" s="18"/>
      <c r="D13" s="19" t="s">
        <v>381</v>
      </c>
      <c r="E13" s="56">
        <v>3.2332200000000002</v>
      </c>
      <c r="F13" s="169">
        <v>-0.2</v>
      </c>
      <c r="G13" s="90"/>
      <c r="H13" s="19" t="s">
        <v>394</v>
      </c>
      <c r="I13" s="71">
        <v>3.2292800000000002</v>
      </c>
      <c r="J13" s="125">
        <v>-0.24399999999999999</v>
      </c>
      <c r="K13" s="18" t="s">
        <v>438</v>
      </c>
      <c r="L13" s="19" t="s">
        <v>651</v>
      </c>
      <c r="M13" s="97">
        <v>2.9547469999999998</v>
      </c>
    </row>
    <row r="14" spans="1:14">
      <c r="A14" s="87" t="s">
        <v>5</v>
      </c>
      <c r="B14" s="125">
        <v>-0.22500000000000001</v>
      </c>
      <c r="C14" s="18" t="s">
        <v>437</v>
      </c>
      <c r="D14" s="19" t="s">
        <v>655</v>
      </c>
      <c r="E14" s="56">
        <v>3.09477</v>
      </c>
      <c r="F14" s="141">
        <v>-0.28699999999999998</v>
      </c>
      <c r="G14" s="18" t="s">
        <v>437</v>
      </c>
      <c r="H14" s="19" t="s">
        <v>513</v>
      </c>
      <c r="I14" s="71">
        <v>3.1419999999999999</v>
      </c>
      <c r="J14" s="125">
        <v>-0.109</v>
      </c>
      <c r="K14" s="18"/>
      <c r="L14" s="19" t="s">
        <v>404</v>
      </c>
      <c r="M14" s="97">
        <v>3.0902500000000002</v>
      </c>
    </row>
    <row r="15" spans="1:14">
      <c r="A15" s="87" t="s">
        <v>6</v>
      </c>
      <c r="B15" s="125">
        <v>-0.30399999999999999</v>
      </c>
      <c r="C15" s="18"/>
      <c r="D15" s="19" t="s">
        <v>382</v>
      </c>
      <c r="E15" s="56">
        <v>3.0160900000000002</v>
      </c>
      <c r="F15" s="141">
        <v>-0.34399999999999997</v>
      </c>
      <c r="G15" s="1"/>
      <c r="H15" s="19" t="s">
        <v>395</v>
      </c>
      <c r="I15" s="71">
        <v>3.0846800000000001</v>
      </c>
      <c r="J15" s="125">
        <v>8.9999999999999993E-3</v>
      </c>
      <c r="K15" s="18"/>
      <c r="L15" s="19" t="s">
        <v>734</v>
      </c>
      <c r="M15" s="97">
        <v>3.2080000000000002</v>
      </c>
    </row>
    <row r="16" spans="1:14">
      <c r="A16" s="87" t="s">
        <v>7</v>
      </c>
      <c r="B16" s="125">
        <v>-1.218</v>
      </c>
      <c r="C16" s="18" t="s">
        <v>436</v>
      </c>
      <c r="D16" s="19" t="s">
        <v>752</v>
      </c>
      <c r="E16" s="56">
        <v>2.10222</v>
      </c>
      <c r="F16" s="141">
        <v>-0.221</v>
      </c>
      <c r="G16" s="1"/>
      <c r="H16" s="19" t="s">
        <v>760</v>
      </c>
      <c r="I16" s="71">
        <v>3.2080199999999999</v>
      </c>
      <c r="J16" s="125">
        <v>-1.9E-2</v>
      </c>
      <c r="K16" s="18"/>
      <c r="L16" s="19" t="s">
        <v>405</v>
      </c>
      <c r="M16" s="97">
        <v>3.1798999999999999</v>
      </c>
    </row>
    <row r="17" spans="1:16">
      <c r="A17" s="87" t="s">
        <v>8</v>
      </c>
      <c r="B17" s="125">
        <v>-0.29099999999999998</v>
      </c>
      <c r="C17" s="18"/>
      <c r="D17" s="19" t="s">
        <v>383</v>
      </c>
      <c r="E17" s="56">
        <v>3.02915</v>
      </c>
      <c r="F17" s="141">
        <v>0.114</v>
      </c>
      <c r="G17" s="1"/>
      <c r="H17" s="19" t="s">
        <v>685</v>
      </c>
      <c r="I17" s="71">
        <v>3.5424000000000002</v>
      </c>
      <c r="J17" s="125">
        <v>0.56100000000000005</v>
      </c>
      <c r="K17" s="18"/>
      <c r="L17" s="19" t="s">
        <v>406</v>
      </c>
      <c r="M17" s="97">
        <v>3.76</v>
      </c>
    </row>
    <row r="18" spans="1:16">
      <c r="A18" s="87" t="s">
        <v>0</v>
      </c>
      <c r="B18" s="132">
        <v>3.32</v>
      </c>
      <c r="C18" s="18" t="s">
        <v>436</v>
      </c>
      <c r="D18" s="19" t="s">
        <v>595</v>
      </c>
      <c r="E18" s="50"/>
      <c r="F18" s="141">
        <v>3.4289999999999998</v>
      </c>
      <c r="G18" s="18" t="s">
        <v>436</v>
      </c>
      <c r="H18" s="19" t="s">
        <v>610</v>
      </c>
      <c r="I18" s="19"/>
      <c r="J18" s="125">
        <v>3.1989999999999998</v>
      </c>
      <c r="K18" s="18" t="s">
        <v>436</v>
      </c>
      <c r="L18" s="19" t="s">
        <v>607</v>
      </c>
      <c r="M18" s="88"/>
    </row>
    <row r="19" spans="1:16" s="8" customFormat="1">
      <c r="A19" s="91" t="s">
        <v>12</v>
      </c>
      <c r="B19" s="127">
        <v>7466</v>
      </c>
      <c r="C19" s="26"/>
      <c r="D19" s="6"/>
      <c r="E19" s="53"/>
      <c r="F19" s="140">
        <v>6618</v>
      </c>
      <c r="G19" s="26"/>
      <c r="H19" s="69"/>
      <c r="I19" s="69"/>
      <c r="J19" s="131">
        <v>6242</v>
      </c>
      <c r="K19" s="153"/>
      <c r="L19" s="116"/>
      <c r="M19" s="92"/>
    </row>
    <row r="20" spans="1:16">
      <c r="A20" s="94" t="s">
        <v>29</v>
      </c>
      <c r="B20" s="129"/>
      <c r="C20" s="74"/>
      <c r="D20" s="22"/>
      <c r="E20" s="58"/>
      <c r="F20" s="142"/>
      <c r="G20" s="74"/>
      <c r="H20" s="22"/>
      <c r="I20" s="22"/>
      <c r="J20" s="129"/>
      <c r="K20" s="74"/>
      <c r="L20" s="22"/>
      <c r="M20" s="88"/>
    </row>
    <row r="21" spans="1:16">
      <c r="A21" s="95" t="s">
        <v>30</v>
      </c>
      <c r="B21" s="125" t="s">
        <v>17</v>
      </c>
      <c r="C21" s="18"/>
      <c r="D21" s="22"/>
      <c r="E21" s="56">
        <v>3.2382</v>
      </c>
      <c r="F21" s="138" t="s">
        <v>17</v>
      </c>
      <c r="G21" s="18"/>
      <c r="H21" s="19"/>
      <c r="I21" s="71">
        <v>3.3523700000000001</v>
      </c>
      <c r="J21" s="125" t="s">
        <v>17</v>
      </c>
      <c r="K21" s="18"/>
      <c r="L21" s="19"/>
      <c r="M21" s="97">
        <v>3.1302500000000002</v>
      </c>
    </row>
    <row r="22" spans="1:16">
      <c r="A22" s="95" t="s">
        <v>31</v>
      </c>
      <c r="B22" s="130">
        <v>0.67400000000000004</v>
      </c>
      <c r="C22" s="18" t="s">
        <v>436</v>
      </c>
      <c r="D22" s="19" t="s">
        <v>487</v>
      </c>
      <c r="E22" s="56">
        <v>3.9123999999999999</v>
      </c>
      <c r="F22" s="142">
        <v>0.77100000000000002</v>
      </c>
      <c r="G22" s="18" t="s">
        <v>436</v>
      </c>
      <c r="H22" s="19" t="s">
        <v>470</v>
      </c>
      <c r="I22" s="71">
        <v>4.1237000000000004</v>
      </c>
      <c r="J22" s="130">
        <v>0.61199999999999999</v>
      </c>
      <c r="K22" s="18" t="s">
        <v>436</v>
      </c>
      <c r="L22" s="19" t="s">
        <v>445</v>
      </c>
      <c r="M22" s="97">
        <v>3.742</v>
      </c>
    </row>
    <row r="23" spans="1:16">
      <c r="A23" s="95" t="s">
        <v>0</v>
      </c>
      <c r="B23" s="130">
        <v>3.238</v>
      </c>
      <c r="C23" s="18" t="s">
        <v>436</v>
      </c>
      <c r="D23" s="19" t="s">
        <v>725</v>
      </c>
      <c r="E23" s="58"/>
      <c r="F23" s="142">
        <v>3.3519999999999999</v>
      </c>
      <c r="G23" s="18" t="s">
        <v>436</v>
      </c>
      <c r="H23" s="19" t="s">
        <v>603</v>
      </c>
      <c r="I23" s="19"/>
      <c r="J23" s="129">
        <v>3.13</v>
      </c>
      <c r="K23" s="18" t="s">
        <v>436</v>
      </c>
      <c r="L23" s="19" t="s">
        <v>602</v>
      </c>
      <c r="M23" s="88"/>
    </row>
    <row r="24" spans="1:16" s="28" customFormat="1">
      <c r="A24" s="91" t="s">
        <v>12</v>
      </c>
      <c r="B24" s="131">
        <v>8045</v>
      </c>
      <c r="C24" s="153"/>
      <c r="D24" s="29"/>
      <c r="E24" s="62"/>
      <c r="F24" s="143">
        <v>7097</v>
      </c>
      <c r="G24" s="153"/>
      <c r="H24" s="29"/>
      <c r="I24" s="29"/>
      <c r="J24" s="131">
        <v>6688</v>
      </c>
      <c r="K24" s="153"/>
      <c r="L24" s="29"/>
      <c r="M24" s="96"/>
    </row>
    <row r="25" spans="1:16">
      <c r="A25" s="94" t="s">
        <v>32</v>
      </c>
      <c r="B25" s="129"/>
      <c r="C25" s="74"/>
      <c r="D25" s="22"/>
      <c r="E25" s="58"/>
      <c r="F25" s="142"/>
      <c r="G25" s="74"/>
      <c r="H25" s="22"/>
      <c r="I25" s="22"/>
      <c r="J25" s="129"/>
      <c r="K25" s="74"/>
      <c r="L25" s="22"/>
      <c r="M25" s="88"/>
    </row>
    <row r="26" spans="1:16">
      <c r="A26" s="95" t="s">
        <v>30</v>
      </c>
      <c r="B26" s="125" t="s">
        <v>17</v>
      </c>
      <c r="C26" s="18"/>
      <c r="D26" s="22"/>
      <c r="E26" s="56">
        <v>3.2570000000000001</v>
      </c>
      <c r="F26" s="138" t="s">
        <v>17</v>
      </c>
      <c r="G26" s="18"/>
      <c r="H26" s="19" t="s">
        <v>522</v>
      </c>
      <c r="I26" s="71">
        <v>3.3748</v>
      </c>
      <c r="J26" s="125" t="s">
        <v>17</v>
      </c>
      <c r="K26" s="18"/>
      <c r="L26" s="19"/>
      <c r="M26" s="97">
        <v>3.1414300000000002</v>
      </c>
    </row>
    <row r="27" spans="1:16">
      <c r="A27" s="95" t="s">
        <v>31</v>
      </c>
      <c r="B27" s="130">
        <v>0.58899999999999997</v>
      </c>
      <c r="C27" s="18" t="s">
        <v>436</v>
      </c>
      <c r="D27" s="19" t="s">
        <v>753</v>
      </c>
      <c r="E27" s="56">
        <v>3.8462800000000001</v>
      </c>
      <c r="F27" s="142">
        <v>0.69899999999999995</v>
      </c>
      <c r="G27" s="18" t="s">
        <v>436</v>
      </c>
      <c r="H27" s="19" t="s">
        <v>367</v>
      </c>
      <c r="I27" s="71">
        <v>4.0735999999999999</v>
      </c>
      <c r="J27" s="129">
        <v>0.80100000000000005</v>
      </c>
      <c r="K27" s="18" t="s">
        <v>436</v>
      </c>
      <c r="L27" s="19" t="s">
        <v>750</v>
      </c>
      <c r="M27" s="97">
        <v>3.9428399999999999</v>
      </c>
    </row>
    <row r="28" spans="1:16">
      <c r="A28" s="95" t="s">
        <v>0</v>
      </c>
      <c r="B28" s="130">
        <v>3.2570000000000001</v>
      </c>
      <c r="C28" s="18" t="s">
        <v>436</v>
      </c>
      <c r="D28" s="19" t="s">
        <v>725</v>
      </c>
      <c r="E28" s="50"/>
      <c r="F28" s="144">
        <v>3.375</v>
      </c>
      <c r="G28" s="18" t="s">
        <v>436</v>
      </c>
      <c r="H28" s="19" t="s">
        <v>603</v>
      </c>
      <c r="I28" s="19"/>
      <c r="J28" s="130">
        <v>3.141</v>
      </c>
      <c r="K28" s="18" t="s">
        <v>436</v>
      </c>
      <c r="L28" s="19" t="s">
        <v>430</v>
      </c>
      <c r="M28" s="88"/>
    </row>
    <row r="29" spans="1:16" s="28" customFormat="1">
      <c r="A29" s="91" t="s">
        <v>12</v>
      </c>
      <c r="B29" s="131">
        <v>8045</v>
      </c>
      <c r="C29" s="153"/>
      <c r="D29" s="29"/>
      <c r="E29" s="62"/>
      <c r="F29" s="143">
        <v>7097</v>
      </c>
      <c r="G29" s="153"/>
      <c r="H29" s="29"/>
      <c r="I29" s="29"/>
      <c r="J29" s="131">
        <v>6688</v>
      </c>
      <c r="K29" s="153"/>
      <c r="L29" s="29"/>
      <c r="M29" s="96"/>
      <c r="P29" s="28">
        <f>0.39*18</f>
        <v>7.0200000000000005</v>
      </c>
    </row>
    <row r="30" spans="1:16">
      <c r="A30" s="94" t="s">
        <v>35</v>
      </c>
      <c r="B30" s="129"/>
      <c r="C30" s="74"/>
      <c r="D30" s="22"/>
      <c r="E30" s="58"/>
      <c r="F30" s="142"/>
      <c r="G30" s="74"/>
      <c r="H30" s="22"/>
      <c r="I30" s="22"/>
      <c r="J30" s="129"/>
      <c r="K30" s="74"/>
      <c r="L30" s="22"/>
      <c r="M30" s="88"/>
    </row>
    <row r="31" spans="1:16">
      <c r="A31" s="95" t="s">
        <v>30</v>
      </c>
      <c r="B31" s="125" t="s">
        <v>17</v>
      </c>
      <c r="C31" s="18"/>
      <c r="D31" s="22"/>
      <c r="E31" s="56">
        <v>3.0537999999999998</v>
      </c>
      <c r="F31" s="138" t="s">
        <v>17</v>
      </c>
      <c r="G31" s="18"/>
      <c r="H31" s="19"/>
      <c r="I31" s="71">
        <v>3.16784</v>
      </c>
      <c r="J31" s="125" t="s">
        <v>17</v>
      </c>
      <c r="K31" s="18"/>
      <c r="L31" s="19"/>
      <c r="M31" s="97">
        <v>2.91709</v>
      </c>
    </row>
    <row r="32" spans="1:16">
      <c r="A32" s="95" t="s">
        <v>31</v>
      </c>
      <c r="B32" s="130">
        <v>0.64500000000000002</v>
      </c>
      <c r="C32" s="18" t="s">
        <v>436</v>
      </c>
      <c r="D32" s="19" t="s">
        <v>663</v>
      </c>
      <c r="E32" s="56">
        <v>3.6983999999999999</v>
      </c>
      <c r="F32" s="144">
        <v>0.64200000000000002</v>
      </c>
      <c r="G32" s="18" t="s">
        <v>436</v>
      </c>
      <c r="H32" s="19" t="s">
        <v>653</v>
      </c>
      <c r="I32" s="71">
        <v>3.8098999999999998</v>
      </c>
      <c r="J32" s="129">
        <v>0.72599999999999998</v>
      </c>
      <c r="K32" s="18" t="s">
        <v>436</v>
      </c>
      <c r="L32" s="19" t="s">
        <v>671</v>
      </c>
      <c r="M32" s="97">
        <v>3.64263</v>
      </c>
    </row>
    <row r="33" spans="1:15">
      <c r="A33" s="95" t="s">
        <v>0</v>
      </c>
      <c r="B33" s="130">
        <v>3.0539999999999998</v>
      </c>
      <c r="C33" s="18" t="s">
        <v>436</v>
      </c>
      <c r="D33" s="19" t="s">
        <v>568</v>
      </c>
      <c r="E33" s="50"/>
      <c r="F33" s="142">
        <v>3.1680000000000001</v>
      </c>
      <c r="G33" s="18" t="s">
        <v>436</v>
      </c>
      <c r="H33" s="19" t="s">
        <v>607</v>
      </c>
      <c r="I33" s="19"/>
      <c r="J33" s="129">
        <v>2.9169999999999998</v>
      </c>
      <c r="K33" s="18" t="s">
        <v>436</v>
      </c>
      <c r="L33" s="19" t="s">
        <v>608</v>
      </c>
      <c r="M33" s="88"/>
    </row>
    <row r="34" spans="1:15" s="28" customFormat="1">
      <c r="A34" s="91" t="s">
        <v>12</v>
      </c>
      <c r="B34" s="131">
        <v>7463</v>
      </c>
      <c r="C34" s="153"/>
      <c r="D34" s="29"/>
      <c r="E34" s="62"/>
      <c r="F34" s="143">
        <v>6615</v>
      </c>
      <c r="G34" s="153"/>
      <c r="H34" s="29"/>
      <c r="I34" s="29"/>
      <c r="J34" s="131">
        <v>6240</v>
      </c>
      <c r="K34" s="153"/>
      <c r="L34" s="29"/>
      <c r="M34" s="96"/>
    </row>
    <row r="35" spans="1:15">
      <c r="A35" s="94" t="s">
        <v>36</v>
      </c>
      <c r="B35" s="129"/>
      <c r="C35" s="74"/>
      <c r="D35" s="22"/>
      <c r="E35" s="58"/>
      <c r="F35" s="142"/>
      <c r="G35" s="74"/>
      <c r="H35" s="22"/>
      <c r="I35" s="22"/>
      <c r="J35" s="129"/>
      <c r="K35" s="74"/>
      <c r="L35" s="22"/>
      <c r="M35" s="88"/>
    </row>
    <row r="36" spans="1:15">
      <c r="A36" s="95" t="s">
        <v>30</v>
      </c>
      <c r="B36" s="125" t="s">
        <v>17</v>
      </c>
      <c r="C36" s="18"/>
      <c r="D36" s="22"/>
      <c r="E36" s="56">
        <v>3.2059000000000002</v>
      </c>
      <c r="F36" s="138" t="s">
        <v>17</v>
      </c>
      <c r="G36" s="18"/>
      <c r="H36" s="19"/>
      <c r="I36" s="71">
        <v>3.3063400000000001</v>
      </c>
      <c r="J36" s="125" t="s">
        <v>17</v>
      </c>
      <c r="K36" s="18"/>
      <c r="L36" s="19"/>
      <c r="M36" s="97">
        <v>3.0644</v>
      </c>
    </row>
    <row r="37" spans="1:15">
      <c r="A37" s="95" t="s">
        <v>37</v>
      </c>
      <c r="B37" s="129">
        <v>0.96499999999999997</v>
      </c>
      <c r="C37" s="18" t="s">
        <v>436</v>
      </c>
      <c r="D37" s="19" t="s">
        <v>679</v>
      </c>
      <c r="E37" s="56">
        <v>4.1712999999999996</v>
      </c>
      <c r="F37" s="142">
        <v>0.68899999999999995</v>
      </c>
      <c r="G37" s="18" t="s">
        <v>437</v>
      </c>
      <c r="H37" s="19" t="s">
        <v>284</v>
      </c>
      <c r="I37" s="71">
        <v>3.99491</v>
      </c>
      <c r="J37" s="129">
        <v>0.90200000000000002</v>
      </c>
      <c r="K37" s="18" t="s">
        <v>436</v>
      </c>
      <c r="L37" s="19" t="s">
        <v>768</v>
      </c>
      <c r="M37" s="97">
        <v>3.9662799999999998</v>
      </c>
      <c r="N37" s="3" t="s">
        <v>39</v>
      </c>
      <c r="O37" s="3" t="s">
        <v>177</v>
      </c>
    </row>
    <row r="38" spans="1:15">
      <c r="A38" s="95" t="s">
        <v>38</v>
      </c>
      <c r="B38" s="129">
        <v>0.214</v>
      </c>
      <c r="C38" s="18" t="s">
        <v>436</v>
      </c>
      <c r="D38" s="19" t="s">
        <v>583</v>
      </c>
      <c r="E38" s="56">
        <v>3.4197000000000002</v>
      </c>
      <c r="F38" s="142">
        <v>0.28699999999999998</v>
      </c>
      <c r="G38" s="18" t="s">
        <v>436</v>
      </c>
      <c r="H38" s="19" t="s">
        <v>449</v>
      </c>
      <c r="I38" s="71">
        <v>3.5931999999999999</v>
      </c>
      <c r="J38" s="129">
        <v>0.38100000000000001</v>
      </c>
      <c r="K38" s="18" t="s">
        <v>436</v>
      </c>
      <c r="L38" s="19" t="s">
        <v>505</v>
      </c>
      <c r="M38" s="97">
        <v>3.4457</v>
      </c>
    </row>
    <row r="39" spans="1:15">
      <c r="A39" s="95" t="s">
        <v>0</v>
      </c>
      <c r="B39" s="129">
        <v>3.206</v>
      </c>
      <c r="C39" s="18" t="s">
        <v>436</v>
      </c>
      <c r="D39" s="19" t="s">
        <v>595</v>
      </c>
      <c r="E39" s="58"/>
      <c r="F39" s="142">
        <v>3.306</v>
      </c>
      <c r="G39" s="18" t="s">
        <v>436</v>
      </c>
      <c r="H39" s="19" t="s">
        <v>607</v>
      </c>
      <c r="I39" s="19"/>
      <c r="J39" s="129">
        <v>3.0640000000000001</v>
      </c>
      <c r="K39" s="18" t="s">
        <v>436</v>
      </c>
      <c r="L39" s="19" t="s">
        <v>587</v>
      </c>
      <c r="M39" s="88"/>
    </row>
    <row r="40" spans="1:15" s="28" customFormat="1">
      <c r="A40" s="91" t="s">
        <v>12</v>
      </c>
      <c r="B40" s="131">
        <v>7466</v>
      </c>
      <c r="C40" s="153"/>
      <c r="D40" s="29"/>
      <c r="E40" s="62"/>
      <c r="F40" s="143">
        <v>6618</v>
      </c>
      <c r="G40" s="153"/>
      <c r="H40" s="29"/>
      <c r="I40" s="29"/>
      <c r="J40" s="131">
        <v>6242</v>
      </c>
      <c r="K40" s="153"/>
      <c r="L40" s="29"/>
      <c r="M40" s="96"/>
    </row>
    <row r="41" spans="1:15">
      <c r="A41" s="94" t="s">
        <v>40</v>
      </c>
      <c r="B41" s="129"/>
      <c r="C41" s="74"/>
      <c r="D41" s="22"/>
      <c r="E41" s="58"/>
      <c r="F41" s="142"/>
      <c r="G41" s="74"/>
      <c r="H41" s="22"/>
      <c r="I41" s="22"/>
      <c r="J41" s="129"/>
      <c r="K41" s="74"/>
      <c r="L41" s="22"/>
      <c r="M41" s="88"/>
    </row>
    <row r="42" spans="1:15">
      <c r="A42" s="95" t="s">
        <v>30</v>
      </c>
      <c r="B42" s="125" t="s">
        <v>17</v>
      </c>
      <c r="C42" s="18"/>
      <c r="D42" s="22"/>
      <c r="E42" s="56">
        <v>3.1354199999999999</v>
      </c>
      <c r="F42" s="138" t="s">
        <v>17</v>
      </c>
      <c r="G42" s="18"/>
      <c r="H42" s="19"/>
      <c r="I42" s="71">
        <v>3.2389199999999998</v>
      </c>
      <c r="J42" s="125" t="s">
        <v>17</v>
      </c>
      <c r="K42" s="18"/>
      <c r="L42" s="19"/>
      <c r="M42" s="97">
        <v>3.0019</v>
      </c>
    </row>
    <row r="43" spans="1:15">
      <c r="A43" s="95" t="s">
        <v>31</v>
      </c>
      <c r="B43" s="130">
        <v>0.53</v>
      </c>
      <c r="C43" s="18" t="s">
        <v>436</v>
      </c>
      <c r="D43" s="19" t="s">
        <v>745</v>
      </c>
      <c r="E43" s="56">
        <v>3.6657999999999999</v>
      </c>
      <c r="F43" s="144">
        <v>0.56999999999999995</v>
      </c>
      <c r="G43" s="18" t="s">
        <v>436</v>
      </c>
      <c r="H43" s="19" t="s">
        <v>580</v>
      </c>
      <c r="I43" s="71">
        <v>3.8090199999999999</v>
      </c>
      <c r="J43" s="147">
        <v>0.64500000000000002</v>
      </c>
      <c r="K43" s="18" t="s">
        <v>436</v>
      </c>
      <c r="L43" s="19" t="s">
        <v>457</v>
      </c>
      <c r="M43" s="97">
        <v>3.6464699999999999</v>
      </c>
    </row>
    <row r="44" spans="1:15">
      <c r="A44" s="95" t="s">
        <v>0</v>
      </c>
      <c r="B44" s="130">
        <v>3.1349999999999998</v>
      </c>
      <c r="C44" s="18" t="s">
        <v>436</v>
      </c>
      <c r="D44" s="19" t="s">
        <v>595</v>
      </c>
      <c r="E44" s="58"/>
      <c r="F44" s="142">
        <v>3.2389999999999999</v>
      </c>
      <c r="G44" s="18" t="s">
        <v>436</v>
      </c>
      <c r="H44" s="19" t="s">
        <v>602</v>
      </c>
      <c r="I44" s="19"/>
      <c r="J44" s="129">
        <v>3.0019999999999998</v>
      </c>
      <c r="K44" s="18" t="s">
        <v>436</v>
      </c>
      <c r="L44" s="19" t="s">
        <v>603</v>
      </c>
      <c r="M44" s="88"/>
    </row>
    <row r="45" spans="1:15" s="28" customFormat="1">
      <c r="A45" s="91" t="s">
        <v>12</v>
      </c>
      <c r="B45" s="131">
        <v>7468</v>
      </c>
      <c r="C45" s="153"/>
      <c r="D45" s="29"/>
      <c r="E45" s="62"/>
      <c r="F45" s="143">
        <v>6621</v>
      </c>
      <c r="G45" s="153"/>
      <c r="H45" s="29"/>
      <c r="I45" s="29"/>
      <c r="J45" s="131">
        <v>6245</v>
      </c>
      <c r="K45" s="153"/>
      <c r="L45" s="29"/>
      <c r="M45" s="96"/>
    </row>
    <row r="46" spans="1:15">
      <c r="A46" s="94" t="s">
        <v>42</v>
      </c>
      <c r="B46" s="129"/>
      <c r="C46" s="74"/>
      <c r="D46" s="22"/>
      <c r="E46" s="58"/>
      <c r="F46" s="142"/>
      <c r="G46" s="74"/>
      <c r="H46" s="22"/>
      <c r="I46" s="22"/>
      <c r="J46" s="129"/>
      <c r="K46" s="74"/>
      <c r="L46" s="22"/>
      <c r="M46" s="88"/>
    </row>
    <row r="47" spans="1:15">
      <c r="A47" s="95" t="s">
        <v>20</v>
      </c>
      <c r="B47" s="129">
        <v>0.13900000000000001</v>
      </c>
      <c r="C47" s="18" t="s">
        <v>436</v>
      </c>
      <c r="D47" s="19" t="s">
        <v>576</v>
      </c>
      <c r="E47" s="58"/>
      <c r="F47" s="142">
        <v>0.13300000000000001</v>
      </c>
      <c r="G47" s="18" t="s">
        <v>436</v>
      </c>
      <c r="H47" s="19" t="s">
        <v>761</v>
      </c>
      <c r="I47" s="22"/>
      <c r="J47" s="129">
        <v>0.152</v>
      </c>
      <c r="K47" s="18" t="s">
        <v>436</v>
      </c>
      <c r="L47" s="19" t="s">
        <v>609</v>
      </c>
      <c r="M47" s="88"/>
    </row>
    <row r="48" spans="1:15">
      <c r="A48" s="95" t="s">
        <v>43</v>
      </c>
      <c r="B48" s="129">
        <v>2.7989999999999999</v>
      </c>
      <c r="C48" s="18" t="s">
        <v>436</v>
      </c>
      <c r="D48" s="19" t="s">
        <v>481</v>
      </c>
      <c r="E48" s="58"/>
      <c r="F48" s="142">
        <v>2.9670000000000001</v>
      </c>
      <c r="G48" s="18" t="s">
        <v>436</v>
      </c>
      <c r="H48" s="19" t="s">
        <v>607</v>
      </c>
      <c r="I48" s="22"/>
      <c r="J48" s="129">
        <v>2.6560000000000001</v>
      </c>
      <c r="K48" s="18" t="s">
        <v>436</v>
      </c>
      <c r="L48" s="19" t="s">
        <v>428</v>
      </c>
      <c r="M48" s="88"/>
    </row>
    <row r="49" spans="1:14">
      <c r="A49" s="95"/>
      <c r="B49" s="129"/>
      <c r="C49" s="74"/>
      <c r="D49" s="22"/>
      <c r="E49" s="58"/>
      <c r="F49" s="142"/>
      <c r="G49" s="74"/>
      <c r="H49" s="22"/>
      <c r="I49" s="22"/>
      <c r="J49" s="129"/>
      <c r="K49" s="74"/>
      <c r="L49" s="22"/>
      <c r="M49" s="88"/>
    </row>
    <row r="50" spans="1:14">
      <c r="A50" s="98" t="s">
        <v>45</v>
      </c>
      <c r="B50" s="129"/>
      <c r="C50" s="74"/>
      <c r="D50" s="22"/>
      <c r="E50" s="58"/>
      <c r="F50" s="142"/>
      <c r="G50" s="74"/>
      <c r="H50" s="22"/>
      <c r="I50" s="22"/>
      <c r="J50" s="129"/>
      <c r="K50" s="74"/>
      <c r="L50" s="22"/>
      <c r="M50" s="88"/>
    </row>
    <row r="51" spans="1:14">
      <c r="A51" s="99" t="s">
        <v>46</v>
      </c>
      <c r="B51" s="129"/>
      <c r="C51" s="74"/>
      <c r="D51" s="22"/>
      <c r="E51" s="56">
        <f>B48</f>
        <v>2.7989999999999999</v>
      </c>
      <c r="F51" s="142"/>
      <c r="G51" s="74"/>
      <c r="H51" s="22"/>
      <c r="I51" s="22">
        <f>F48</f>
        <v>2.9670000000000001</v>
      </c>
      <c r="J51" s="129"/>
      <c r="K51" s="74"/>
      <c r="L51" s="22"/>
      <c r="M51" s="97">
        <f>J48</f>
        <v>2.6560000000000001</v>
      </c>
    </row>
    <row r="52" spans="1:14">
      <c r="A52" s="99" t="s">
        <v>47</v>
      </c>
      <c r="B52" s="129"/>
      <c r="C52" s="74"/>
      <c r="D52" s="22"/>
      <c r="E52" s="56">
        <f>$B$48+($B$47*5)</f>
        <v>3.4939999999999998</v>
      </c>
      <c r="F52" s="142"/>
      <c r="G52" s="74"/>
      <c r="H52" s="22"/>
      <c r="I52" s="22">
        <f>$F$48+($F$47*5)</f>
        <v>3.6320000000000001</v>
      </c>
      <c r="J52" s="129"/>
      <c r="K52" s="74"/>
      <c r="L52" s="22"/>
      <c r="M52" s="97">
        <f>$B$48+($B$47*5)</f>
        <v>3.4939999999999998</v>
      </c>
    </row>
    <row r="53" spans="1:14">
      <c r="A53" s="99" t="s">
        <v>48</v>
      </c>
      <c r="B53" s="129"/>
      <c r="C53" s="74"/>
      <c r="D53" s="22"/>
      <c r="E53" s="56">
        <f>$B$48+($B$47*10)</f>
        <v>4.1890000000000001</v>
      </c>
      <c r="F53" s="142"/>
      <c r="G53" s="74"/>
      <c r="H53" s="22"/>
      <c r="I53" s="22">
        <f>$F$48+($F$47*10)</f>
        <v>4.2970000000000006</v>
      </c>
      <c r="J53" s="129"/>
      <c r="K53" s="74"/>
      <c r="L53" s="22"/>
      <c r="M53" s="97">
        <f>$B$48+($B$47*10)</f>
        <v>4.1890000000000001</v>
      </c>
      <c r="N53" s="3" t="s">
        <v>39</v>
      </c>
    </row>
    <row r="54" spans="1:14">
      <c r="A54" s="99" t="s">
        <v>49</v>
      </c>
      <c r="B54" s="129"/>
      <c r="C54" s="74"/>
      <c r="D54" s="22"/>
      <c r="E54" s="56">
        <f>$B$48+($B$47*15)</f>
        <v>4.8840000000000003</v>
      </c>
      <c r="F54" s="142"/>
      <c r="G54" s="74"/>
      <c r="H54" s="22"/>
      <c r="I54" s="22">
        <f>$F$48+($F$47*15)</f>
        <v>4.9619999999999997</v>
      </c>
      <c r="J54" s="129"/>
      <c r="K54" s="74"/>
      <c r="L54" s="22"/>
      <c r="M54" s="97">
        <f>$B$48+($B$47*15)</f>
        <v>4.8840000000000003</v>
      </c>
      <c r="N54" s="3" t="s">
        <v>39</v>
      </c>
    </row>
    <row r="55" spans="1:14">
      <c r="A55" s="99" t="s">
        <v>50</v>
      </c>
      <c r="B55" s="129"/>
      <c r="C55" s="74"/>
      <c r="D55" s="22"/>
      <c r="E55" s="56">
        <f>$B$48+($B$47*20)</f>
        <v>5.5790000000000006</v>
      </c>
      <c r="F55" s="142"/>
      <c r="G55" s="74"/>
      <c r="H55" s="22"/>
      <c r="I55" s="22">
        <f>$F$48+($F$47*20)</f>
        <v>5.6270000000000007</v>
      </c>
      <c r="J55" s="129"/>
      <c r="K55" s="74"/>
      <c r="L55" s="22"/>
      <c r="M55" s="97">
        <f>$B$48+($B$47*20)</f>
        <v>5.5790000000000006</v>
      </c>
      <c r="N55" s="3" t="s">
        <v>39</v>
      </c>
    </row>
    <row r="56" spans="1:14">
      <c r="A56" s="99" t="s">
        <v>51</v>
      </c>
      <c r="B56" s="129"/>
      <c r="C56" s="74"/>
      <c r="D56" s="22"/>
      <c r="E56" s="56">
        <f>$B$48+($B$47*24)</f>
        <v>6.1349999999999998</v>
      </c>
      <c r="F56" s="142"/>
      <c r="G56" s="74"/>
      <c r="H56" s="22"/>
      <c r="I56" s="22">
        <f>$F$48+($F$47*24)</f>
        <v>6.1590000000000007</v>
      </c>
      <c r="J56" s="129"/>
      <c r="K56" s="74"/>
      <c r="L56" s="22"/>
      <c r="M56" s="97">
        <f>$B$48+($B$47*24)</f>
        <v>6.1349999999999998</v>
      </c>
      <c r="N56" s="3" t="s">
        <v>39</v>
      </c>
    </row>
    <row r="57" spans="1:14" s="28" customFormat="1">
      <c r="A57" s="91" t="s">
        <v>12</v>
      </c>
      <c r="B57" s="131">
        <v>7163</v>
      </c>
      <c r="C57" s="153"/>
      <c r="D57" s="29"/>
      <c r="E57" s="62"/>
      <c r="F57" s="143">
        <v>6804</v>
      </c>
      <c r="G57" s="153"/>
      <c r="H57" s="29"/>
      <c r="I57" s="29"/>
      <c r="J57" s="131">
        <v>6089</v>
      </c>
      <c r="K57" s="153"/>
      <c r="L57" s="29"/>
      <c r="M57" s="96"/>
    </row>
    <row r="58" spans="1:14" ht="28">
      <c r="A58" s="100" t="s">
        <v>52</v>
      </c>
      <c r="B58" s="129"/>
      <c r="C58" s="74"/>
      <c r="D58" s="22"/>
      <c r="E58" s="58"/>
      <c r="F58" s="142"/>
      <c r="G58" s="74"/>
      <c r="H58" s="22"/>
      <c r="I58" s="22"/>
      <c r="J58" s="129"/>
      <c r="K58" s="74"/>
      <c r="L58" s="22"/>
      <c r="M58" s="88"/>
    </row>
    <row r="59" spans="1:14">
      <c r="A59" s="101" t="s">
        <v>160</v>
      </c>
      <c r="B59" s="125" t="s">
        <v>17</v>
      </c>
      <c r="C59" s="18"/>
      <c r="D59" s="22"/>
      <c r="E59" s="56">
        <v>2.8640189999999999</v>
      </c>
      <c r="F59" s="138" t="s">
        <v>17</v>
      </c>
      <c r="G59" s="18"/>
      <c r="H59" s="19"/>
      <c r="I59" s="71">
        <v>2.9945179999999998</v>
      </c>
      <c r="J59" s="125" t="s">
        <v>17</v>
      </c>
      <c r="K59" s="18"/>
      <c r="L59" s="19"/>
      <c r="M59" s="97">
        <v>2.7251300000000001</v>
      </c>
    </row>
    <row r="60" spans="1:14">
      <c r="A60" s="95">
        <v>1</v>
      </c>
      <c r="B60" s="148">
        <v>0.58299999999999996</v>
      </c>
      <c r="C60" s="18" t="s">
        <v>436</v>
      </c>
      <c r="D60" s="19" t="s">
        <v>636</v>
      </c>
      <c r="E60" s="56">
        <v>3.4475180000000001</v>
      </c>
      <c r="F60" s="169">
        <v>0.63300000000000001</v>
      </c>
      <c r="G60" s="18" t="s">
        <v>436</v>
      </c>
      <c r="H60" s="19" t="s">
        <v>419</v>
      </c>
      <c r="I60" s="71">
        <v>3.6274310000000001</v>
      </c>
      <c r="J60" s="148">
        <v>0.54700000000000004</v>
      </c>
      <c r="K60" s="18" t="s">
        <v>436</v>
      </c>
      <c r="L60" s="19" t="s">
        <v>627</v>
      </c>
      <c r="M60" s="97">
        <v>3.272024</v>
      </c>
    </row>
    <row r="61" spans="1:14">
      <c r="A61" s="95">
        <v>2</v>
      </c>
      <c r="B61" s="148">
        <v>0.98099999999999998</v>
      </c>
      <c r="C61" s="18" t="s">
        <v>436</v>
      </c>
      <c r="D61" s="19" t="s">
        <v>474</v>
      </c>
      <c r="E61" s="56">
        <v>3.8450739999999999</v>
      </c>
      <c r="F61" s="169">
        <v>1.111</v>
      </c>
      <c r="G61" s="18" t="s">
        <v>436</v>
      </c>
      <c r="H61" s="19" t="s">
        <v>491</v>
      </c>
      <c r="I61" s="71">
        <v>4.1057969999999999</v>
      </c>
      <c r="J61" s="148">
        <v>1.0309999999999999</v>
      </c>
      <c r="K61" s="18" t="s">
        <v>436</v>
      </c>
      <c r="L61" s="19" t="s">
        <v>343</v>
      </c>
      <c r="M61" s="97">
        <v>3.7563819999999999</v>
      </c>
    </row>
    <row r="62" spans="1:14">
      <c r="A62" s="95">
        <v>3</v>
      </c>
      <c r="B62" s="148">
        <v>1.2969999999999999</v>
      </c>
      <c r="C62" s="18" t="s">
        <v>436</v>
      </c>
      <c r="D62" s="19" t="s">
        <v>504</v>
      </c>
      <c r="E62" s="56">
        <v>4.1606490000000003</v>
      </c>
      <c r="F62" s="169">
        <v>1.37</v>
      </c>
      <c r="G62" s="18" t="s">
        <v>436</v>
      </c>
      <c r="H62" s="19" t="s">
        <v>615</v>
      </c>
      <c r="I62" s="71">
        <v>4.3649209999999998</v>
      </c>
      <c r="J62" s="148">
        <v>1.7310000000000001</v>
      </c>
      <c r="K62" s="18" t="s">
        <v>436</v>
      </c>
      <c r="L62" s="19" t="s">
        <v>614</v>
      </c>
      <c r="M62" s="97">
        <v>4.4565849999999996</v>
      </c>
    </row>
    <row r="63" spans="1:14">
      <c r="A63" s="95">
        <v>4</v>
      </c>
      <c r="B63" s="148">
        <v>1.6459999999999999</v>
      </c>
      <c r="C63" s="18" t="s">
        <v>436</v>
      </c>
      <c r="D63" s="19" t="s">
        <v>426</v>
      </c>
      <c r="E63" s="56">
        <v>4.5096160000000003</v>
      </c>
      <c r="F63" s="169">
        <v>1.4590000000000001</v>
      </c>
      <c r="G63" s="18" t="s">
        <v>436</v>
      </c>
      <c r="H63" s="19" t="s">
        <v>355</v>
      </c>
      <c r="I63" s="71">
        <v>4.4533950000000004</v>
      </c>
      <c r="J63" s="148">
        <v>1.9139999999999999</v>
      </c>
      <c r="K63" s="18" t="s">
        <v>436</v>
      </c>
      <c r="L63" s="19" t="s">
        <v>769</v>
      </c>
      <c r="M63" s="97">
        <v>4.6395010000000001</v>
      </c>
      <c r="N63" s="3" t="s">
        <v>39</v>
      </c>
    </row>
    <row r="64" spans="1:14">
      <c r="A64" s="95">
        <v>5</v>
      </c>
      <c r="B64" s="148">
        <v>1.609</v>
      </c>
      <c r="C64" s="18" t="s">
        <v>436</v>
      </c>
      <c r="D64" s="19" t="s">
        <v>754</v>
      </c>
      <c r="E64" s="56">
        <v>4.4734730000000003</v>
      </c>
      <c r="F64" s="169">
        <v>1.944</v>
      </c>
      <c r="G64" s="18" t="s">
        <v>436</v>
      </c>
      <c r="H64" s="19" t="s">
        <v>762</v>
      </c>
      <c r="I64" s="71">
        <v>4.9386859999999997</v>
      </c>
      <c r="J64" s="148">
        <v>2.589</v>
      </c>
      <c r="K64" s="18" t="s">
        <v>436</v>
      </c>
      <c r="L64" s="19" t="s">
        <v>770</v>
      </c>
      <c r="M64" s="97">
        <v>5.3136840000000003</v>
      </c>
      <c r="N64" s="3" t="s">
        <v>39</v>
      </c>
    </row>
    <row r="65" spans="1:14">
      <c r="A65" s="95">
        <v>6</v>
      </c>
      <c r="B65" s="148">
        <v>1.841</v>
      </c>
      <c r="C65" s="18" t="s">
        <v>436</v>
      </c>
      <c r="D65" s="19" t="s">
        <v>215</v>
      </c>
      <c r="E65" s="56">
        <v>4.7047569999999999</v>
      </c>
      <c r="F65" s="169">
        <v>1.093</v>
      </c>
      <c r="G65" s="18" t="s">
        <v>437</v>
      </c>
      <c r="H65" s="19" t="s">
        <v>763</v>
      </c>
      <c r="I65" s="71">
        <v>4.0876510000000001</v>
      </c>
      <c r="J65" s="148">
        <v>1.4590000000000001</v>
      </c>
      <c r="K65" s="18" t="s">
        <v>436</v>
      </c>
      <c r="L65" s="19" t="s">
        <v>771</v>
      </c>
      <c r="M65" s="97">
        <v>4.1843219999999999</v>
      </c>
      <c r="N65" s="3" t="s">
        <v>39</v>
      </c>
    </row>
    <row r="66" spans="1:14">
      <c r="A66" s="95" t="s">
        <v>161</v>
      </c>
      <c r="B66" s="148">
        <v>3.2690000000000001</v>
      </c>
      <c r="C66" s="18" t="s">
        <v>436</v>
      </c>
      <c r="D66" s="19" t="s">
        <v>555</v>
      </c>
      <c r="E66" s="56">
        <v>6.1328760000000004</v>
      </c>
      <c r="F66" s="169">
        <v>1.502</v>
      </c>
      <c r="G66" s="90"/>
      <c r="H66" s="19" t="s">
        <v>398</v>
      </c>
      <c r="I66" s="71">
        <v>4.4965330000000003</v>
      </c>
      <c r="J66" s="148">
        <v>0.79</v>
      </c>
      <c r="K66" s="1"/>
      <c r="L66" s="19" t="s">
        <v>410</v>
      </c>
      <c r="M66" s="97">
        <v>3.5151020000000002</v>
      </c>
      <c r="N66" s="3" t="s">
        <v>39</v>
      </c>
    </row>
    <row r="67" spans="1:14">
      <c r="A67" s="95" t="s">
        <v>43</v>
      </c>
      <c r="B67" s="148">
        <v>2.8639999999999999</v>
      </c>
      <c r="C67" s="18" t="s">
        <v>436</v>
      </c>
      <c r="D67" s="19" t="s">
        <v>595</v>
      </c>
      <c r="E67" s="58"/>
      <c r="F67" s="169">
        <v>2.9950000000000001</v>
      </c>
      <c r="G67" s="18" t="s">
        <v>436</v>
      </c>
      <c r="H67" s="19" t="s">
        <v>570</v>
      </c>
      <c r="I67" s="22"/>
      <c r="J67" s="148">
        <v>2.7250000000000001</v>
      </c>
      <c r="K67" s="18" t="s">
        <v>436</v>
      </c>
      <c r="L67" s="19" t="s">
        <v>608</v>
      </c>
      <c r="M67" s="88"/>
      <c r="N67" s="3" t="s">
        <v>39</v>
      </c>
    </row>
    <row r="68" spans="1:14" s="28" customFormat="1">
      <c r="A68" s="91" t="s">
        <v>12</v>
      </c>
      <c r="B68" s="127">
        <v>7163</v>
      </c>
      <c r="C68" s="26"/>
      <c r="D68" s="29"/>
      <c r="E68" s="62"/>
      <c r="F68" s="143">
        <v>6804</v>
      </c>
      <c r="G68" s="153"/>
      <c r="H68" s="29"/>
      <c r="I68" s="29"/>
      <c r="J68" s="131">
        <v>6089</v>
      </c>
      <c r="K68" s="153"/>
      <c r="L68" s="29"/>
      <c r="M68" s="96"/>
    </row>
    <row r="69" spans="1:14">
      <c r="A69" s="102" t="s">
        <v>60</v>
      </c>
      <c r="B69" s="125"/>
      <c r="C69" s="18"/>
      <c r="D69" s="22"/>
      <c r="E69" s="58"/>
      <c r="F69" s="142"/>
      <c r="G69" s="74"/>
      <c r="H69" s="22"/>
      <c r="I69" s="22"/>
      <c r="J69" s="129"/>
      <c r="K69" s="74"/>
      <c r="L69" s="22"/>
      <c r="M69" s="88"/>
    </row>
    <row r="70" spans="1:14">
      <c r="A70" s="95" t="s">
        <v>61</v>
      </c>
      <c r="B70" s="125" t="s">
        <v>17</v>
      </c>
      <c r="C70" s="18"/>
      <c r="D70" s="22"/>
      <c r="E70" s="56">
        <v>2.62914</v>
      </c>
      <c r="F70" s="138" t="s">
        <v>17</v>
      </c>
      <c r="G70" s="18"/>
      <c r="H70" s="19"/>
      <c r="I70" s="71">
        <v>2.7120099999999998</v>
      </c>
      <c r="J70" s="125" t="s">
        <v>17</v>
      </c>
      <c r="K70" s="18"/>
      <c r="L70" s="19"/>
      <c r="M70" s="97">
        <v>2.4847800000000002</v>
      </c>
    </row>
    <row r="71" spans="1:14">
      <c r="A71" s="95" t="s">
        <v>62</v>
      </c>
      <c r="B71" s="129">
        <v>0.378</v>
      </c>
      <c r="C71" s="18" t="s">
        <v>436</v>
      </c>
      <c r="D71" s="19" t="s">
        <v>500</v>
      </c>
      <c r="E71" s="56">
        <v>3.0070999999999999</v>
      </c>
      <c r="F71" s="142">
        <v>0.377</v>
      </c>
      <c r="G71" s="18" t="s">
        <v>436</v>
      </c>
      <c r="H71" s="19" t="s">
        <v>393</v>
      </c>
      <c r="I71" s="71">
        <v>3.0889000000000002</v>
      </c>
      <c r="J71" s="132">
        <v>0.27600000000000002</v>
      </c>
      <c r="K71" s="18" t="s">
        <v>437</v>
      </c>
      <c r="L71" s="19" t="s">
        <v>687</v>
      </c>
      <c r="M71" s="97">
        <v>2.7611599999999998</v>
      </c>
    </row>
    <row r="72" spans="1:14">
      <c r="A72" s="95" t="s">
        <v>63</v>
      </c>
      <c r="B72" s="129">
        <v>0.65100000000000002</v>
      </c>
      <c r="C72" s="18" t="s">
        <v>436</v>
      </c>
      <c r="D72" s="19" t="s">
        <v>441</v>
      </c>
      <c r="E72" s="56">
        <v>3.2804000000000002</v>
      </c>
      <c r="F72" s="142">
        <v>0.63300000000000001</v>
      </c>
      <c r="G72" s="18" t="s">
        <v>436</v>
      </c>
      <c r="H72" s="19" t="s">
        <v>473</v>
      </c>
      <c r="I72" s="71">
        <v>3.3445299999999998</v>
      </c>
      <c r="J72" s="132">
        <v>0.8</v>
      </c>
      <c r="K72" s="18" t="s">
        <v>436</v>
      </c>
      <c r="L72" s="19" t="s">
        <v>655</v>
      </c>
      <c r="M72" s="97">
        <v>3.285142</v>
      </c>
    </row>
    <row r="73" spans="1:14">
      <c r="A73" s="95" t="s">
        <v>64</v>
      </c>
      <c r="B73" s="129">
        <v>1.06</v>
      </c>
      <c r="C73" s="18" t="s">
        <v>436</v>
      </c>
      <c r="D73" s="19" t="s">
        <v>613</v>
      </c>
      <c r="E73" s="56">
        <v>3.6890000000000001</v>
      </c>
      <c r="F73" s="144">
        <v>1.157</v>
      </c>
      <c r="G73" s="18" t="s">
        <v>436</v>
      </c>
      <c r="H73" s="19" t="s">
        <v>505</v>
      </c>
      <c r="I73" s="71">
        <v>3.8691399999999998</v>
      </c>
      <c r="J73" s="132">
        <v>1.0760000000000001</v>
      </c>
      <c r="K73" s="18" t="s">
        <v>436</v>
      </c>
      <c r="L73" s="19" t="s">
        <v>413</v>
      </c>
      <c r="M73" s="97">
        <v>3.5605699999999998</v>
      </c>
    </row>
    <row r="74" spans="1:14">
      <c r="A74" s="95" t="s">
        <v>65</v>
      </c>
      <c r="B74" s="129">
        <v>1.3320000000000001</v>
      </c>
      <c r="C74" s="18" t="s">
        <v>436</v>
      </c>
      <c r="D74" s="19" t="s">
        <v>449</v>
      </c>
      <c r="E74" s="56">
        <v>3.9615999999999998</v>
      </c>
      <c r="F74" s="142">
        <v>1.4019999999999999</v>
      </c>
      <c r="G74" s="18" t="s">
        <v>436</v>
      </c>
      <c r="H74" s="19" t="s">
        <v>764</v>
      </c>
      <c r="I74" s="71">
        <v>4.1140999999999996</v>
      </c>
      <c r="J74" s="132">
        <v>1.41</v>
      </c>
      <c r="K74" s="18" t="s">
        <v>436</v>
      </c>
      <c r="L74" s="19" t="s">
        <v>299</v>
      </c>
      <c r="M74" s="97">
        <v>3.8950360000000002</v>
      </c>
      <c r="N74" s="3" t="s">
        <v>39</v>
      </c>
    </row>
    <row r="75" spans="1:14">
      <c r="A75" s="95" t="s">
        <v>43</v>
      </c>
      <c r="B75" s="130">
        <v>2.629</v>
      </c>
      <c r="C75" s="18" t="s">
        <v>436</v>
      </c>
      <c r="D75" s="19" t="s">
        <v>745</v>
      </c>
      <c r="E75" s="58"/>
      <c r="F75" s="142">
        <v>2.7120000000000002</v>
      </c>
      <c r="G75" s="18" t="s">
        <v>436</v>
      </c>
      <c r="H75" s="19" t="s">
        <v>567</v>
      </c>
      <c r="I75" s="22"/>
      <c r="J75" s="132">
        <v>2.4849999999999999</v>
      </c>
      <c r="K75" s="18" t="s">
        <v>436</v>
      </c>
      <c r="L75" s="19" t="s">
        <v>593</v>
      </c>
      <c r="M75" s="88"/>
    </row>
    <row r="76" spans="1:14" s="28" customFormat="1">
      <c r="A76" s="91" t="s">
        <v>12</v>
      </c>
      <c r="B76" s="131">
        <v>8009</v>
      </c>
      <c r="C76" s="153"/>
      <c r="D76" s="29"/>
      <c r="E76" s="62"/>
      <c r="F76" s="143">
        <v>7072</v>
      </c>
      <c r="G76" s="153"/>
      <c r="H76" s="29"/>
      <c r="I76" s="29"/>
      <c r="J76" s="131">
        <v>6313</v>
      </c>
      <c r="K76" s="153"/>
      <c r="L76" s="29"/>
      <c r="M76" s="96"/>
    </row>
    <row r="77" spans="1:14">
      <c r="A77" s="94" t="s">
        <v>66</v>
      </c>
      <c r="B77" s="129"/>
      <c r="C77" s="74"/>
      <c r="D77" s="22"/>
      <c r="E77" s="65"/>
      <c r="F77" s="142"/>
      <c r="G77" s="74"/>
      <c r="H77" s="22"/>
      <c r="I77" s="22"/>
      <c r="J77" s="129"/>
      <c r="K77" s="74"/>
      <c r="L77" s="22"/>
      <c r="M77" s="88"/>
    </row>
    <row r="78" spans="1:14">
      <c r="A78" s="95" t="s">
        <v>31</v>
      </c>
      <c r="B78" s="125" t="s">
        <v>17</v>
      </c>
      <c r="C78" s="18"/>
      <c r="D78" s="22"/>
      <c r="E78" s="66">
        <v>3.0604200000000001</v>
      </c>
      <c r="F78" s="138" t="s">
        <v>17</v>
      </c>
      <c r="G78" s="18"/>
      <c r="H78" s="22"/>
      <c r="I78" s="71">
        <v>3.1659000000000002</v>
      </c>
      <c r="J78" s="125" t="s">
        <v>17</v>
      </c>
      <c r="K78" s="18"/>
      <c r="L78" s="19"/>
      <c r="M78" s="97">
        <v>2.92652</v>
      </c>
    </row>
    <row r="79" spans="1:14">
      <c r="A79" s="95" t="s">
        <v>30</v>
      </c>
      <c r="B79" s="129">
        <v>0.45700000000000002</v>
      </c>
      <c r="C79" s="18" t="s">
        <v>436</v>
      </c>
      <c r="D79" s="19" t="s">
        <v>620</v>
      </c>
      <c r="E79" s="66">
        <v>3.5177999999999998</v>
      </c>
      <c r="F79" s="142">
        <v>0.54200000000000004</v>
      </c>
      <c r="G79" s="18" t="s">
        <v>436</v>
      </c>
      <c r="H79" s="19" t="s">
        <v>596</v>
      </c>
      <c r="I79" s="71">
        <v>3.70825</v>
      </c>
      <c r="J79" s="129">
        <v>0.59899999999999998</v>
      </c>
      <c r="K79" s="18" t="s">
        <v>436</v>
      </c>
      <c r="L79" s="19" t="s">
        <v>580</v>
      </c>
      <c r="M79" s="88">
        <v>3.5249999999999999</v>
      </c>
    </row>
    <row r="80" spans="1:14">
      <c r="A80" s="95" t="s">
        <v>43</v>
      </c>
      <c r="B80" s="130">
        <v>3.06</v>
      </c>
      <c r="C80" s="18" t="s">
        <v>436</v>
      </c>
      <c r="D80" s="19" t="s">
        <v>602</v>
      </c>
      <c r="E80" s="50"/>
      <c r="F80" s="142">
        <v>3.1659999999999999</v>
      </c>
      <c r="G80" s="18" t="s">
        <v>436</v>
      </c>
      <c r="H80" s="19" t="s">
        <v>610</v>
      </c>
      <c r="I80" s="19"/>
      <c r="J80" s="130">
        <v>2.927</v>
      </c>
      <c r="K80" s="18" t="s">
        <v>436</v>
      </c>
      <c r="L80" s="19" t="s">
        <v>602</v>
      </c>
      <c r="M80" s="103"/>
    </row>
    <row r="81" spans="1:14" s="28" customFormat="1">
      <c r="A81" s="91" t="s">
        <v>12</v>
      </c>
      <c r="B81" s="131">
        <v>8015</v>
      </c>
      <c r="C81" s="153"/>
      <c r="D81" s="29"/>
      <c r="E81" s="62"/>
      <c r="F81" s="143">
        <v>7097</v>
      </c>
      <c r="G81" s="153"/>
      <c r="H81" s="29"/>
      <c r="I81" s="29"/>
      <c r="J81" s="131">
        <v>6317</v>
      </c>
      <c r="K81" s="153"/>
      <c r="L81" s="29"/>
      <c r="M81" s="96"/>
    </row>
    <row r="82" spans="1:14">
      <c r="A82" s="94" t="s">
        <v>84</v>
      </c>
      <c r="B82" s="129"/>
      <c r="C82" s="74"/>
      <c r="D82" s="22"/>
      <c r="E82" s="58"/>
      <c r="F82" s="142"/>
      <c r="G82" s="74"/>
      <c r="H82" s="22"/>
      <c r="I82" s="22"/>
      <c r="J82" s="129"/>
      <c r="K82" s="74"/>
      <c r="L82" s="22"/>
      <c r="M82" s="88"/>
    </row>
    <row r="83" spans="1:14">
      <c r="A83" s="95" t="s">
        <v>77</v>
      </c>
      <c r="B83" s="125" t="s">
        <v>17</v>
      </c>
      <c r="C83" s="18"/>
      <c r="D83" s="22"/>
      <c r="E83" s="56">
        <v>2.5964999999999998</v>
      </c>
      <c r="F83" s="138" t="s">
        <v>17</v>
      </c>
      <c r="G83" s="18"/>
      <c r="H83" s="22"/>
      <c r="I83" s="71">
        <v>2.7761239999999998</v>
      </c>
      <c r="J83" s="125" t="s">
        <v>17</v>
      </c>
      <c r="K83" s="18"/>
      <c r="L83" s="19"/>
      <c r="M83" s="97">
        <v>2.5102470000000001</v>
      </c>
    </row>
    <row r="84" spans="1:14">
      <c r="A84" s="95" t="s">
        <v>78</v>
      </c>
      <c r="B84" s="130">
        <v>0.13</v>
      </c>
      <c r="C84" s="160"/>
      <c r="D84" s="19" t="s">
        <v>500</v>
      </c>
      <c r="E84" s="56">
        <v>2.7269000000000001</v>
      </c>
      <c r="F84" s="169">
        <v>6.0999999999999999E-2</v>
      </c>
      <c r="G84" s="90"/>
      <c r="H84" s="19" t="s">
        <v>356</v>
      </c>
      <c r="I84" s="71">
        <v>2.8368720000000001</v>
      </c>
      <c r="J84" s="148">
        <v>9.4E-2</v>
      </c>
      <c r="K84" s="1"/>
      <c r="L84" s="19" t="s">
        <v>413</v>
      </c>
      <c r="M84" s="97">
        <v>2.6046209999999999</v>
      </c>
    </row>
    <row r="85" spans="1:14">
      <c r="A85" s="95" t="s">
        <v>79</v>
      </c>
      <c r="B85" s="130">
        <v>0.68300000000000005</v>
      </c>
      <c r="C85" s="18" t="s">
        <v>436</v>
      </c>
      <c r="D85" s="19" t="s">
        <v>299</v>
      </c>
      <c r="E85" s="56">
        <v>3.27976</v>
      </c>
      <c r="F85" s="169">
        <v>0.54600000000000004</v>
      </c>
      <c r="G85" s="18" t="s">
        <v>436</v>
      </c>
      <c r="H85" s="19" t="s">
        <v>640</v>
      </c>
      <c r="I85" s="71">
        <v>3.3220360000000002</v>
      </c>
      <c r="J85" s="148">
        <v>0.53700000000000003</v>
      </c>
      <c r="K85" s="18" t="s">
        <v>436</v>
      </c>
      <c r="L85" s="19" t="s">
        <v>356</v>
      </c>
      <c r="M85" s="97">
        <v>3.0476610000000002</v>
      </c>
    </row>
    <row r="86" spans="1:14">
      <c r="A86" s="95" t="s">
        <v>80</v>
      </c>
      <c r="B86" s="130">
        <v>0.877</v>
      </c>
      <c r="C86" s="18" t="s">
        <v>436</v>
      </c>
      <c r="D86" s="19" t="s">
        <v>655</v>
      </c>
      <c r="E86" s="56">
        <v>3.4738000000000002</v>
      </c>
      <c r="F86" s="169">
        <v>0.78</v>
      </c>
      <c r="G86" s="18" t="s">
        <v>436</v>
      </c>
      <c r="H86" s="19" t="s">
        <v>585</v>
      </c>
      <c r="I86" s="71">
        <v>3.5566149999999999</v>
      </c>
      <c r="J86" s="148">
        <v>0.90100000000000002</v>
      </c>
      <c r="K86" s="18" t="s">
        <v>436</v>
      </c>
      <c r="L86" s="19" t="s">
        <v>635</v>
      </c>
      <c r="M86" s="97">
        <v>3.410914</v>
      </c>
    </row>
    <row r="87" spans="1:14">
      <c r="A87" s="95" t="s">
        <v>81</v>
      </c>
      <c r="B87" s="130">
        <v>1.2270000000000001</v>
      </c>
      <c r="C87" s="18" t="s">
        <v>436</v>
      </c>
      <c r="D87" s="19" t="s">
        <v>529</v>
      </c>
      <c r="E87" s="56">
        <v>3.8237000000000001</v>
      </c>
      <c r="F87" s="169">
        <v>1.3660000000000001</v>
      </c>
      <c r="G87" s="18" t="s">
        <v>436</v>
      </c>
      <c r="H87" s="19" t="s">
        <v>401</v>
      </c>
      <c r="I87" s="71">
        <v>4.1425599999999996</v>
      </c>
      <c r="J87" s="148">
        <v>1.3779999999999999</v>
      </c>
      <c r="K87" s="18" t="s">
        <v>436</v>
      </c>
      <c r="L87" s="19" t="s">
        <v>467</v>
      </c>
      <c r="M87" s="97">
        <v>3.8885179999999999</v>
      </c>
      <c r="N87" s="3" t="s">
        <v>39</v>
      </c>
    </row>
    <row r="88" spans="1:14">
      <c r="A88" s="95" t="s">
        <v>82</v>
      </c>
      <c r="B88" s="130">
        <v>1.5149999999999999</v>
      </c>
      <c r="C88" s="18" t="s">
        <v>436</v>
      </c>
      <c r="D88" s="19" t="s">
        <v>413</v>
      </c>
      <c r="E88" s="56">
        <v>4.1116900000000003</v>
      </c>
      <c r="F88" s="169">
        <v>1.5309999999999999</v>
      </c>
      <c r="G88" s="18" t="s">
        <v>436</v>
      </c>
      <c r="H88" s="19" t="s">
        <v>765</v>
      </c>
      <c r="I88" s="71">
        <v>4.3070760000000003</v>
      </c>
      <c r="J88" s="148">
        <v>1.3859999999999999</v>
      </c>
      <c r="K88" s="18" t="s">
        <v>436</v>
      </c>
      <c r="L88" s="19" t="s">
        <v>302</v>
      </c>
      <c r="M88" s="97">
        <v>3.8962409999999998</v>
      </c>
      <c r="N88" s="3" t="s">
        <v>39</v>
      </c>
    </row>
    <row r="89" spans="1:14">
      <c r="A89" s="95" t="s">
        <v>83</v>
      </c>
      <c r="B89" s="130">
        <v>0.59199999999999997</v>
      </c>
      <c r="C89" s="18" t="s">
        <v>436</v>
      </c>
      <c r="D89" s="19" t="s">
        <v>584</v>
      </c>
      <c r="E89" s="56">
        <v>3.1886899999999998</v>
      </c>
      <c r="F89" s="169">
        <v>1.1180000000000001</v>
      </c>
      <c r="G89" s="18" t="s">
        <v>436</v>
      </c>
      <c r="H89" s="19" t="s">
        <v>766</v>
      </c>
      <c r="I89" s="71">
        <v>3.8938280000000001</v>
      </c>
      <c r="J89" s="148">
        <v>0.92200000000000004</v>
      </c>
      <c r="K89" s="18" t="s">
        <v>436</v>
      </c>
      <c r="L89" s="19" t="s">
        <v>439</v>
      </c>
      <c r="M89" s="97">
        <v>3.4327320000000001</v>
      </c>
    </row>
    <row r="90" spans="1:14">
      <c r="A90" s="95" t="s">
        <v>43</v>
      </c>
      <c r="B90" s="130">
        <v>2.597</v>
      </c>
      <c r="C90" s="18" t="s">
        <v>436</v>
      </c>
      <c r="D90" s="19" t="s">
        <v>645</v>
      </c>
      <c r="E90" s="58"/>
      <c r="F90" s="169">
        <v>2.7759999999999998</v>
      </c>
      <c r="G90" s="18" t="s">
        <v>436</v>
      </c>
      <c r="H90" s="19" t="s">
        <v>582</v>
      </c>
      <c r="I90" s="22"/>
      <c r="J90" s="167">
        <v>2.5099999999999998</v>
      </c>
      <c r="K90" s="18" t="s">
        <v>436</v>
      </c>
      <c r="L90" s="19" t="s">
        <v>505</v>
      </c>
      <c r="M90" s="88"/>
    </row>
    <row r="91" spans="1:14" s="28" customFormat="1">
      <c r="A91" s="91" t="s">
        <v>12</v>
      </c>
      <c r="B91" s="131">
        <v>7842</v>
      </c>
      <c r="C91" s="153"/>
      <c r="D91" s="29"/>
      <c r="E91" s="62"/>
      <c r="F91" s="143">
        <v>7094</v>
      </c>
      <c r="G91" s="153"/>
      <c r="H91" s="29"/>
      <c r="I91" s="29"/>
      <c r="J91" s="131">
        <v>6317</v>
      </c>
      <c r="K91" s="153"/>
      <c r="L91" s="29"/>
      <c r="M91" s="96"/>
    </row>
    <row r="92" spans="1:14">
      <c r="A92" s="94" t="s">
        <v>86</v>
      </c>
      <c r="B92" s="129"/>
      <c r="C92" s="74"/>
      <c r="D92" s="22"/>
      <c r="E92" s="58"/>
      <c r="F92" s="142"/>
      <c r="G92" s="74"/>
      <c r="H92" s="22"/>
      <c r="I92" s="22"/>
      <c r="J92" s="129"/>
      <c r="K92" s="74"/>
      <c r="L92" s="22"/>
      <c r="M92" s="88"/>
    </row>
    <row r="93" spans="1:14">
      <c r="A93" s="95" t="s">
        <v>87</v>
      </c>
      <c r="B93" s="125" t="s">
        <v>17</v>
      </c>
      <c r="C93" s="18"/>
      <c r="D93" s="22"/>
      <c r="E93" s="56">
        <v>3.1277499999999998</v>
      </c>
      <c r="F93" s="138" t="s">
        <v>17</v>
      </c>
      <c r="G93" s="18"/>
      <c r="H93" s="22"/>
      <c r="I93" s="71">
        <v>3.2467800000000002</v>
      </c>
      <c r="J93" s="125" t="s">
        <v>17</v>
      </c>
      <c r="K93" s="18"/>
      <c r="L93" s="22"/>
      <c r="M93" s="97">
        <v>2.9713120000000002</v>
      </c>
    </row>
    <row r="94" spans="1:14">
      <c r="A94" s="95" t="s">
        <v>88</v>
      </c>
      <c r="B94" s="130">
        <v>0.9</v>
      </c>
      <c r="C94" s="18" t="s">
        <v>436</v>
      </c>
      <c r="D94" s="19" t="s">
        <v>755</v>
      </c>
      <c r="E94" s="56">
        <v>4.0277900000000004</v>
      </c>
      <c r="F94" s="142">
        <v>0.79400000000000004</v>
      </c>
      <c r="G94" s="18" t="s">
        <v>436</v>
      </c>
      <c r="H94" s="19" t="s">
        <v>561</v>
      </c>
      <c r="I94" s="71">
        <v>4.0410000000000004</v>
      </c>
      <c r="J94" s="129">
        <v>0.84399999999999997</v>
      </c>
      <c r="K94" s="18" t="s">
        <v>436</v>
      </c>
      <c r="L94" s="19" t="s">
        <v>606</v>
      </c>
      <c r="M94" s="97">
        <v>3.8155000000000001</v>
      </c>
      <c r="N94" s="3" t="s">
        <v>39</v>
      </c>
    </row>
    <row r="95" spans="1:14">
      <c r="A95" s="95" t="s">
        <v>43</v>
      </c>
      <c r="B95" s="129">
        <v>3.1280000000000001</v>
      </c>
      <c r="C95" s="18" t="s">
        <v>436</v>
      </c>
      <c r="D95" s="19" t="s">
        <v>756</v>
      </c>
      <c r="E95" s="58"/>
      <c r="F95" s="142">
        <v>3.2469999999999999</v>
      </c>
      <c r="G95" s="18" t="s">
        <v>436</v>
      </c>
      <c r="H95" s="19" t="s">
        <v>608</v>
      </c>
      <c r="I95" s="19"/>
      <c r="J95" s="129">
        <v>2.9710000000000001</v>
      </c>
      <c r="K95" s="18" t="s">
        <v>436</v>
      </c>
      <c r="L95" s="19" t="s">
        <v>610</v>
      </c>
      <c r="M95" s="103"/>
    </row>
    <row r="96" spans="1:14" s="28" customFormat="1">
      <c r="A96" s="91" t="s">
        <v>12</v>
      </c>
      <c r="B96" s="131">
        <v>8032</v>
      </c>
      <c r="C96" s="153"/>
      <c r="D96" s="29"/>
      <c r="E96" s="62"/>
      <c r="F96" s="143">
        <v>7097</v>
      </c>
      <c r="G96" s="153"/>
      <c r="H96" s="29"/>
      <c r="I96" s="29"/>
      <c r="J96" s="131">
        <v>6317</v>
      </c>
      <c r="K96" s="153"/>
      <c r="L96" s="29"/>
      <c r="M96" s="96"/>
    </row>
    <row r="97" spans="1:14">
      <c r="A97" s="94" t="s">
        <v>89</v>
      </c>
      <c r="B97" s="129"/>
      <c r="C97" s="74"/>
      <c r="D97" s="22"/>
      <c r="E97" s="58"/>
      <c r="F97" s="142"/>
      <c r="G97" s="74"/>
      <c r="H97" s="22"/>
      <c r="I97" s="22"/>
      <c r="J97" s="129"/>
      <c r="K97" s="74"/>
      <c r="L97" s="22"/>
      <c r="M97" s="88"/>
    </row>
    <row r="98" spans="1:14">
      <c r="A98" s="95" t="s">
        <v>90</v>
      </c>
      <c r="B98" s="125" t="s">
        <v>17</v>
      </c>
      <c r="C98" s="18"/>
      <c r="D98" s="22"/>
      <c r="E98" s="56">
        <v>3.51</v>
      </c>
      <c r="F98" s="138" t="s">
        <v>17</v>
      </c>
      <c r="G98" s="18"/>
      <c r="H98" s="22"/>
      <c r="I98" s="71">
        <v>3.6526000000000001</v>
      </c>
      <c r="J98" s="125" t="s">
        <v>17</v>
      </c>
      <c r="K98" s="18"/>
      <c r="L98" s="19"/>
      <c r="M98" s="97">
        <v>3.421713</v>
      </c>
    </row>
    <row r="99" spans="1:14">
      <c r="A99" s="95" t="s">
        <v>91</v>
      </c>
      <c r="B99" s="129">
        <v>0.60499999999999998</v>
      </c>
      <c r="C99" s="18" t="s">
        <v>436</v>
      </c>
      <c r="D99" s="19" t="s">
        <v>404</v>
      </c>
      <c r="E99" s="56">
        <v>4.1154400000000004</v>
      </c>
      <c r="F99" s="144">
        <v>0.56200000000000006</v>
      </c>
      <c r="G99" s="18" t="s">
        <v>436</v>
      </c>
      <c r="H99" s="19" t="s">
        <v>597</v>
      </c>
      <c r="I99" s="71">
        <v>4.2145999999999999</v>
      </c>
      <c r="J99" s="129">
        <v>0.42</v>
      </c>
      <c r="K99" s="18" t="s">
        <v>437</v>
      </c>
      <c r="L99" s="19" t="s">
        <v>704</v>
      </c>
      <c r="M99" s="97">
        <v>3.8420969999999999</v>
      </c>
      <c r="N99" s="3" t="s">
        <v>39</v>
      </c>
    </row>
    <row r="100" spans="1:14">
      <c r="A100" s="95" t="s">
        <v>92</v>
      </c>
      <c r="B100" s="129">
        <v>-0.58199999999999996</v>
      </c>
      <c r="C100" s="18" t="s">
        <v>436</v>
      </c>
      <c r="D100" s="19" t="s">
        <v>619</v>
      </c>
      <c r="E100" s="56">
        <v>2.9278400000000002</v>
      </c>
      <c r="F100" s="142">
        <v>-0.64</v>
      </c>
      <c r="G100" s="18" t="s">
        <v>436</v>
      </c>
      <c r="H100" s="19" t="s">
        <v>593</v>
      </c>
      <c r="I100" s="71">
        <v>3.0125000000000002</v>
      </c>
      <c r="J100" s="129">
        <v>-0.63300000000000001</v>
      </c>
      <c r="K100" s="18" t="s">
        <v>436</v>
      </c>
      <c r="L100" s="19" t="s">
        <v>419</v>
      </c>
      <c r="M100" s="97">
        <v>2.7882199999999999</v>
      </c>
    </row>
    <row r="101" spans="1:14">
      <c r="A101" s="95" t="s">
        <v>93</v>
      </c>
      <c r="B101" s="129">
        <v>-0.67800000000000005</v>
      </c>
      <c r="C101" s="18" t="s">
        <v>436</v>
      </c>
      <c r="D101" s="19" t="s">
        <v>757</v>
      </c>
      <c r="E101" s="56">
        <v>2.8316699999999999</v>
      </c>
      <c r="F101" s="142">
        <v>-0.71</v>
      </c>
      <c r="G101" s="18" t="s">
        <v>436</v>
      </c>
      <c r="H101" s="19" t="s">
        <v>711</v>
      </c>
      <c r="I101" s="71">
        <v>2.9425300000000001</v>
      </c>
      <c r="J101" s="129">
        <v>-0.39800000000000002</v>
      </c>
      <c r="K101" s="74"/>
      <c r="L101" s="19" t="s">
        <v>414</v>
      </c>
      <c r="M101" s="97">
        <v>3.0232399999999999</v>
      </c>
    </row>
    <row r="102" spans="1:14">
      <c r="A102" s="95" t="s">
        <v>43</v>
      </c>
      <c r="B102" s="130">
        <v>3.51</v>
      </c>
      <c r="C102" s="18" t="s">
        <v>436</v>
      </c>
      <c r="D102" s="19" t="s">
        <v>758</v>
      </c>
      <c r="E102" s="58"/>
      <c r="F102" s="142">
        <v>3.653</v>
      </c>
      <c r="G102" s="18" t="s">
        <v>436</v>
      </c>
      <c r="H102" s="19" t="s">
        <v>428</v>
      </c>
      <c r="I102" s="19"/>
      <c r="J102" s="129">
        <v>3.4220000000000002</v>
      </c>
      <c r="K102" s="18" t="s">
        <v>436</v>
      </c>
      <c r="L102" s="19" t="s">
        <v>633</v>
      </c>
      <c r="M102" s="103"/>
    </row>
    <row r="103" spans="1:14" s="28" customFormat="1">
      <c r="A103" s="91" t="s">
        <v>12</v>
      </c>
      <c r="B103" s="131">
        <v>7574</v>
      </c>
      <c r="C103" s="153"/>
      <c r="D103" s="29"/>
      <c r="E103" s="62"/>
      <c r="F103" s="143">
        <v>6712</v>
      </c>
      <c r="G103" s="153"/>
      <c r="H103" s="29"/>
      <c r="I103" s="29"/>
      <c r="J103" s="131">
        <v>6331</v>
      </c>
      <c r="K103" s="153"/>
      <c r="L103" s="29"/>
      <c r="M103" s="96"/>
    </row>
    <row r="104" spans="1:14">
      <c r="A104" s="94" t="s">
        <v>95</v>
      </c>
      <c r="B104" s="129"/>
      <c r="C104" s="74"/>
      <c r="D104" s="22"/>
      <c r="E104" s="58"/>
      <c r="F104" s="142"/>
      <c r="G104" s="74"/>
      <c r="H104" s="22"/>
      <c r="I104" s="22"/>
      <c r="J104" s="129"/>
      <c r="K104" s="74"/>
      <c r="L104" s="22"/>
      <c r="M104" s="88"/>
    </row>
    <row r="105" spans="1:14">
      <c r="A105" s="104" t="s">
        <v>96</v>
      </c>
      <c r="B105" s="125" t="s">
        <v>17</v>
      </c>
      <c r="C105" s="18"/>
      <c r="D105" s="22"/>
      <c r="E105" s="56">
        <v>3.5796999999999999</v>
      </c>
      <c r="F105" s="138" t="s">
        <v>17</v>
      </c>
      <c r="G105" s="18"/>
      <c r="H105" s="22"/>
      <c r="I105" s="71">
        <v>3.8128299999999999</v>
      </c>
      <c r="J105" s="125" t="s">
        <v>17</v>
      </c>
      <c r="K105" s="18"/>
      <c r="L105" s="19"/>
      <c r="M105" s="97">
        <v>3.6028899999999999</v>
      </c>
    </row>
    <row r="106" spans="1:14">
      <c r="A106" s="104" t="s">
        <v>97</v>
      </c>
      <c r="B106" s="129">
        <v>-0.65700000000000003</v>
      </c>
      <c r="C106" s="18" t="s">
        <v>436</v>
      </c>
      <c r="D106" s="19" t="s">
        <v>600</v>
      </c>
      <c r="E106" s="56">
        <v>2.9232</v>
      </c>
      <c r="F106" s="142">
        <v>-0.88500000000000001</v>
      </c>
      <c r="G106" s="18" t="s">
        <v>436</v>
      </c>
      <c r="H106" s="19" t="s">
        <v>554</v>
      </c>
      <c r="I106" s="71">
        <v>2.9274230000000001</v>
      </c>
      <c r="J106" s="130">
        <v>-0.90400000000000003</v>
      </c>
      <c r="K106" s="18" t="s">
        <v>436</v>
      </c>
      <c r="L106" s="19" t="s">
        <v>586</v>
      </c>
      <c r="M106" s="97">
        <v>2.6991700000000001</v>
      </c>
    </row>
    <row r="107" spans="1:14">
      <c r="A107" s="104" t="s">
        <v>43</v>
      </c>
      <c r="B107" s="130">
        <v>3.58</v>
      </c>
      <c r="C107" s="18" t="s">
        <v>436</v>
      </c>
      <c r="D107" s="19" t="s">
        <v>481</v>
      </c>
      <c r="E107" s="58"/>
      <c r="F107" s="142">
        <v>3.8130000000000002</v>
      </c>
      <c r="G107" s="18" t="s">
        <v>436</v>
      </c>
      <c r="H107" s="19" t="s">
        <v>604</v>
      </c>
      <c r="I107" s="19"/>
      <c r="J107" s="129">
        <v>3.6030000000000002</v>
      </c>
      <c r="K107" s="18" t="s">
        <v>436</v>
      </c>
      <c r="L107" s="19" t="s">
        <v>518</v>
      </c>
      <c r="M107" s="103"/>
    </row>
    <row r="108" spans="1:14" s="28" customFormat="1">
      <c r="A108" s="91" t="s">
        <v>12</v>
      </c>
      <c r="B108" s="131">
        <v>7574</v>
      </c>
      <c r="C108" s="153"/>
      <c r="D108" s="29"/>
      <c r="E108" s="62"/>
      <c r="F108" s="143">
        <v>6712</v>
      </c>
      <c r="G108" s="153"/>
      <c r="H108" s="29"/>
      <c r="I108" s="29"/>
      <c r="J108" s="131">
        <v>6331</v>
      </c>
      <c r="K108" s="153"/>
      <c r="L108" s="29"/>
      <c r="M108" s="96"/>
    </row>
    <row r="109" spans="1:14">
      <c r="A109" s="94" t="s">
        <v>99</v>
      </c>
      <c r="B109" s="129"/>
      <c r="C109" s="74"/>
      <c r="D109" s="22"/>
      <c r="E109" s="58"/>
      <c r="F109" s="142"/>
      <c r="G109" s="74"/>
      <c r="H109" s="22"/>
      <c r="I109" s="22"/>
      <c r="J109" s="129"/>
      <c r="K109" s="74"/>
      <c r="L109" s="22"/>
      <c r="M109" s="88"/>
    </row>
    <row r="110" spans="1:14">
      <c r="A110" s="105">
        <v>0</v>
      </c>
      <c r="B110" s="125" t="s">
        <v>17</v>
      </c>
      <c r="C110" s="18"/>
      <c r="D110" s="22"/>
      <c r="E110" s="56">
        <v>3.5867200000000001</v>
      </c>
      <c r="F110" s="138" t="s">
        <v>17</v>
      </c>
      <c r="G110" s="18"/>
      <c r="H110" s="22"/>
      <c r="I110" s="71">
        <v>3.8260700000000001</v>
      </c>
      <c r="J110" s="125" t="s">
        <v>17</v>
      </c>
      <c r="K110" s="18"/>
      <c r="L110" s="19"/>
      <c r="M110" s="97">
        <v>3.6525500000000002</v>
      </c>
    </row>
    <row r="111" spans="1:14">
      <c r="A111" s="105">
        <v>1</v>
      </c>
      <c r="B111" s="125">
        <v>-0.434</v>
      </c>
      <c r="C111" s="18" t="s">
        <v>436</v>
      </c>
      <c r="D111" s="19" t="s">
        <v>677</v>
      </c>
      <c r="E111" s="56">
        <v>3.1526200000000002</v>
      </c>
      <c r="F111" s="142">
        <v>-0.56200000000000006</v>
      </c>
      <c r="G111" s="18" t="s">
        <v>436</v>
      </c>
      <c r="H111" s="19" t="s">
        <v>393</v>
      </c>
      <c r="I111" s="71">
        <v>3.2638919999999998</v>
      </c>
      <c r="J111" s="129">
        <v>-0.64700000000000002</v>
      </c>
      <c r="K111" s="18" t="s">
        <v>436</v>
      </c>
      <c r="L111" s="19" t="s">
        <v>299</v>
      </c>
      <c r="M111" s="97">
        <v>3.0051999999999999</v>
      </c>
    </row>
    <row r="112" spans="1:14">
      <c r="A112" s="105">
        <v>2</v>
      </c>
      <c r="B112" s="125">
        <v>-0.435</v>
      </c>
      <c r="C112" s="18" t="s">
        <v>436</v>
      </c>
      <c r="D112" s="19" t="s">
        <v>447</v>
      </c>
      <c r="E112" s="56">
        <v>3.1521699999999999</v>
      </c>
      <c r="F112" s="142">
        <v>-0.51500000000000001</v>
      </c>
      <c r="G112" s="18" t="s">
        <v>436</v>
      </c>
      <c r="H112" s="19" t="s">
        <v>491</v>
      </c>
      <c r="I112" s="71">
        <v>3.3108520000000001</v>
      </c>
      <c r="J112" s="129">
        <v>-0.54100000000000004</v>
      </c>
      <c r="K112" s="18" t="s">
        <v>436</v>
      </c>
      <c r="L112" s="19" t="s">
        <v>470</v>
      </c>
      <c r="M112" s="97">
        <v>3.1115300000000001</v>
      </c>
    </row>
    <row r="113" spans="1:14">
      <c r="A113" s="105" t="s">
        <v>139</v>
      </c>
      <c r="B113" s="125">
        <v>-0.25800000000000001</v>
      </c>
      <c r="C113" s="18" t="s">
        <v>437</v>
      </c>
      <c r="D113" s="19" t="s">
        <v>394</v>
      </c>
      <c r="E113" s="56">
        <v>3.32918</v>
      </c>
      <c r="F113" s="142">
        <v>-0.28899999999999998</v>
      </c>
      <c r="G113" s="18" t="s">
        <v>438</v>
      </c>
      <c r="H113" s="19" t="s">
        <v>467</v>
      </c>
      <c r="I113" s="71">
        <v>3.5373000000000001</v>
      </c>
      <c r="J113" s="129">
        <v>-0.38800000000000001</v>
      </c>
      <c r="K113" s="18" t="s">
        <v>436</v>
      </c>
      <c r="L113" s="19" t="s">
        <v>482</v>
      </c>
      <c r="M113" s="97">
        <v>3.2646099999999998</v>
      </c>
    </row>
    <row r="114" spans="1:14">
      <c r="A114" s="104" t="s">
        <v>43</v>
      </c>
      <c r="B114" s="125">
        <v>3.5870000000000002</v>
      </c>
      <c r="C114" s="18" t="s">
        <v>436</v>
      </c>
      <c r="D114" s="19" t="s">
        <v>660</v>
      </c>
      <c r="E114" s="58"/>
      <c r="F114" s="142">
        <v>3.8260000000000001</v>
      </c>
      <c r="G114" s="18" t="s">
        <v>436</v>
      </c>
      <c r="H114" s="19" t="s">
        <v>457</v>
      </c>
      <c r="I114" s="19"/>
      <c r="J114" s="129">
        <v>3.653</v>
      </c>
      <c r="K114" s="18" t="s">
        <v>436</v>
      </c>
      <c r="L114" s="19" t="s">
        <v>299</v>
      </c>
      <c r="M114" s="103"/>
    </row>
    <row r="115" spans="1:14" s="28" customFormat="1">
      <c r="A115" s="91" t="s">
        <v>12</v>
      </c>
      <c r="B115" s="131">
        <v>8045</v>
      </c>
      <c r="C115" s="153"/>
      <c r="D115" s="29"/>
      <c r="E115" s="62"/>
      <c r="F115" s="143">
        <v>7097</v>
      </c>
      <c r="G115" s="153"/>
      <c r="H115" s="29"/>
      <c r="I115" s="29"/>
      <c r="J115" s="131">
        <v>6317</v>
      </c>
      <c r="K115" s="153"/>
      <c r="L115" s="29"/>
      <c r="M115" s="96"/>
    </row>
    <row r="116" spans="1:14">
      <c r="A116" s="94" t="s">
        <v>109</v>
      </c>
      <c r="B116" s="129"/>
      <c r="C116" s="74"/>
      <c r="D116" s="22"/>
      <c r="E116" s="58"/>
      <c r="F116" s="142"/>
      <c r="G116" s="74"/>
      <c r="H116" s="22"/>
      <c r="I116" s="22"/>
      <c r="J116" s="129"/>
      <c r="K116" s="74"/>
      <c r="L116" s="22"/>
      <c r="M116" s="88"/>
    </row>
    <row r="117" spans="1:14">
      <c r="A117" s="104" t="s">
        <v>110</v>
      </c>
      <c r="B117" s="129" t="s">
        <v>17</v>
      </c>
      <c r="C117" s="74"/>
      <c r="D117" s="22"/>
      <c r="E117" s="56">
        <v>3.2173400000000001</v>
      </c>
      <c r="F117" s="142" t="s">
        <v>17</v>
      </c>
      <c r="G117" s="74"/>
      <c r="H117" s="22"/>
      <c r="I117" s="71">
        <v>3.3737200000000001</v>
      </c>
      <c r="J117" s="129" t="s">
        <v>17</v>
      </c>
      <c r="K117" s="74"/>
      <c r="L117" s="22"/>
      <c r="M117" s="97">
        <v>3.1758199999999999</v>
      </c>
    </row>
    <row r="118" spans="1:14">
      <c r="A118" s="104" t="s">
        <v>111</v>
      </c>
      <c r="B118" s="132">
        <v>0.18099999999999999</v>
      </c>
      <c r="C118" s="154"/>
      <c r="D118" s="19" t="s">
        <v>753</v>
      </c>
      <c r="E118" s="56">
        <v>3.3986999999999998</v>
      </c>
      <c r="F118" s="141">
        <v>-6.9000000000000006E-2</v>
      </c>
      <c r="G118" s="1"/>
      <c r="H118" s="19" t="s">
        <v>401</v>
      </c>
      <c r="I118" s="71">
        <v>3.3046899999999999</v>
      </c>
      <c r="J118" s="125">
        <v>0.161</v>
      </c>
      <c r="K118" s="18"/>
      <c r="L118" s="19" t="s">
        <v>617</v>
      </c>
      <c r="M118" s="97">
        <v>3.3365999999999998</v>
      </c>
    </row>
    <row r="119" spans="1:14">
      <c r="A119" s="104" t="s">
        <v>112</v>
      </c>
      <c r="B119" s="132">
        <v>-7.0000000000000001E-3</v>
      </c>
      <c r="C119" s="154"/>
      <c r="D119" s="19" t="s">
        <v>632</v>
      </c>
      <c r="E119" s="56">
        <v>3.2103000000000002</v>
      </c>
      <c r="F119" s="141">
        <v>-0.126</v>
      </c>
      <c r="G119" s="1"/>
      <c r="H119" s="19" t="s">
        <v>415</v>
      </c>
      <c r="I119" s="71">
        <v>3.24776</v>
      </c>
      <c r="J119" s="125">
        <v>-0.42499999999999999</v>
      </c>
      <c r="K119" s="18" t="s">
        <v>438</v>
      </c>
      <c r="L119" s="19" t="s">
        <v>772</v>
      </c>
      <c r="M119" s="97">
        <v>2.75116</v>
      </c>
    </row>
    <row r="120" spans="1:14">
      <c r="A120" s="104" t="s">
        <v>113</v>
      </c>
      <c r="B120" s="132">
        <v>0.79500000000000004</v>
      </c>
      <c r="C120" s="18" t="s">
        <v>436</v>
      </c>
      <c r="D120" s="19" t="s">
        <v>504</v>
      </c>
      <c r="E120" s="56">
        <v>4.0125799999999998</v>
      </c>
      <c r="F120" s="141">
        <v>0.64300000000000002</v>
      </c>
      <c r="G120" s="18" t="s">
        <v>436</v>
      </c>
      <c r="H120" s="19" t="s">
        <v>461</v>
      </c>
      <c r="I120" s="71">
        <v>4.0162940000000003</v>
      </c>
      <c r="J120" s="125">
        <v>-6.8000000000000005E-2</v>
      </c>
      <c r="K120" s="18"/>
      <c r="L120" s="19" t="s">
        <v>675</v>
      </c>
      <c r="M120" s="97">
        <v>3.1073400000000002</v>
      </c>
      <c r="N120" s="3" t="s">
        <v>39</v>
      </c>
    </row>
    <row r="121" spans="1:14">
      <c r="A121" s="104" t="s">
        <v>114</v>
      </c>
      <c r="B121" s="132">
        <v>0.252</v>
      </c>
      <c r="C121" s="154"/>
      <c r="D121" s="19" t="s">
        <v>389</v>
      </c>
      <c r="E121" s="56">
        <v>3.4690699999999999</v>
      </c>
      <c r="F121" s="141">
        <v>-0.34200000000000003</v>
      </c>
      <c r="G121" s="18" t="s">
        <v>438</v>
      </c>
      <c r="H121" s="19" t="s">
        <v>549</v>
      </c>
      <c r="I121" s="71">
        <v>3.0314999999999999</v>
      </c>
      <c r="J121" s="125">
        <v>-0.34300000000000003</v>
      </c>
      <c r="K121" s="18"/>
      <c r="L121" s="19" t="s">
        <v>415</v>
      </c>
      <c r="M121" s="97">
        <v>2.8326899999999999</v>
      </c>
    </row>
    <row r="122" spans="1:14">
      <c r="A122" s="104" t="s">
        <v>417</v>
      </c>
      <c r="B122" s="132">
        <v>0.20200000000000001</v>
      </c>
      <c r="C122" s="154"/>
      <c r="D122" s="19" t="s">
        <v>390</v>
      </c>
      <c r="E122" s="56">
        <v>3.4192</v>
      </c>
      <c r="F122" s="141">
        <v>-7.0000000000000007E-2</v>
      </c>
      <c r="G122" s="1"/>
      <c r="H122" s="19" t="s">
        <v>383</v>
      </c>
      <c r="I122" s="71">
        <v>3.3039000000000001</v>
      </c>
      <c r="J122" s="125">
        <v>-0.192</v>
      </c>
      <c r="K122" s="18"/>
      <c r="L122" s="19" t="s">
        <v>657</v>
      </c>
      <c r="M122" s="97">
        <v>2.9836999999999998</v>
      </c>
    </row>
    <row r="123" spans="1:14">
      <c r="A123" s="104" t="s">
        <v>43</v>
      </c>
      <c r="B123" s="132">
        <v>3.2170000000000001</v>
      </c>
      <c r="C123" s="18" t="s">
        <v>436</v>
      </c>
      <c r="D123" s="19" t="s">
        <v>572</v>
      </c>
      <c r="E123" s="58"/>
      <c r="F123" s="141">
        <v>3.3740000000000001</v>
      </c>
      <c r="G123" s="18" t="s">
        <v>436</v>
      </c>
      <c r="H123" s="19" t="s">
        <v>610</v>
      </c>
      <c r="I123" s="19"/>
      <c r="J123" s="125">
        <v>3.1760000000000002</v>
      </c>
      <c r="K123" s="18" t="s">
        <v>436</v>
      </c>
      <c r="L123" s="19" t="s">
        <v>570</v>
      </c>
      <c r="M123" s="103"/>
    </row>
    <row r="124" spans="1:14" s="28" customFormat="1">
      <c r="A124" s="91" t="s">
        <v>12</v>
      </c>
      <c r="B124" s="127">
        <v>7555</v>
      </c>
      <c r="C124" s="26"/>
      <c r="D124" s="29"/>
      <c r="E124" s="62"/>
      <c r="F124" s="143">
        <v>6695</v>
      </c>
      <c r="G124" s="153"/>
      <c r="H124" s="29"/>
      <c r="I124" s="29"/>
      <c r="J124" s="131">
        <v>6318</v>
      </c>
      <c r="K124" s="153"/>
      <c r="L124" s="29"/>
      <c r="M124" s="96"/>
    </row>
    <row r="125" spans="1:14" s="11" customFormat="1">
      <c r="A125" s="94" t="s">
        <v>121</v>
      </c>
      <c r="B125" s="134"/>
      <c r="C125" s="73"/>
      <c r="D125" s="107"/>
      <c r="E125" s="48"/>
      <c r="F125" s="145"/>
      <c r="G125" s="73"/>
      <c r="H125" s="107"/>
      <c r="I125" s="107"/>
      <c r="J125" s="134"/>
      <c r="K125" s="73"/>
      <c r="L125" s="107"/>
      <c r="M125" s="86"/>
    </row>
    <row r="126" spans="1:14">
      <c r="A126" s="95" t="s">
        <v>20</v>
      </c>
      <c r="B126" s="129">
        <v>0.14000000000000001</v>
      </c>
      <c r="C126" s="18" t="s">
        <v>436</v>
      </c>
      <c r="D126" s="19" t="s">
        <v>448</v>
      </c>
      <c r="E126" s="58"/>
      <c r="F126" s="142">
        <v>0.128</v>
      </c>
      <c r="G126" s="18" t="s">
        <v>436</v>
      </c>
      <c r="H126" s="19" t="s">
        <v>721</v>
      </c>
      <c r="I126" s="22"/>
      <c r="J126" s="129">
        <v>0.14899999999999999</v>
      </c>
      <c r="K126" s="18" t="s">
        <v>436</v>
      </c>
      <c r="L126" s="19" t="s">
        <v>724</v>
      </c>
      <c r="M126" s="88"/>
    </row>
    <row r="127" spans="1:14">
      <c r="A127" s="95" t="s">
        <v>43</v>
      </c>
      <c r="B127" s="129">
        <v>2.778</v>
      </c>
      <c r="C127" s="18" t="s">
        <v>436</v>
      </c>
      <c r="D127" s="19" t="s">
        <v>638</v>
      </c>
      <c r="E127" s="58"/>
      <c r="F127" s="144">
        <v>2.9350000000000001</v>
      </c>
      <c r="G127" s="18" t="s">
        <v>436</v>
      </c>
      <c r="H127" s="19" t="s">
        <v>583</v>
      </c>
      <c r="I127" s="22"/>
      <c r="J127" s="129">
        <v>2.6190000000000002</v>
      </c>
      <c r="K127" s="18" t="s">
        <v>436</v>
      </c>
      <c r="L127" s="19" t="s">
        <v>619</v>
      </c>
      <c r="M127" s="88"/>
    </row>
    <row r="128" spans="1:14">
      <c r="A128" s="95"/>
      <c r="B128" s="129"/>
      <c r="C128" s="74"/>
      <c r="D128" s="22"/>
      <c r="E128" s="58"/>
      <c r="F128" s="142"/>
      <c r="G128" s="74"/>
      <c r="H128" s="22"/>
      <c r="I128" s="22"/>
      <c r="J128" s="129"/>
      <c r="K128" s="74"/>
      <c r="L128" s="22"/>
      <c r="M128" s="88"/>
    </row>
    <row r="129" spans="1:15">
      <c r="A129" s="98" t="s">
        <v>45</v>
      </c>
      <c r="B129" s="129"/>
      <c r="C129" s="74"/>
      <c r="D129" s="22"/>
      <c r="E129" s="58"/>
      <c r="F129" s="142"/>
      <c r="G129" s="74"/>
      <c r="H129" s="22"/>
      <c r="I129" s="22"/>
      <c r="J129" s="129"/>
      <c r="K129" s="74"/>
      <c r="L129" s="22"/>
      <c r="M129" s="88"/>
    </row>
    <row r="130" spans="1:15">
      <c r="A130" s="99" t="s">
        <v>122</v>
      </c>
      <c r="B130" s="129"/>
      <c r="C130" s="74"/>
      <c r="D130" s="22"/>
      <c r="E130" s="58">
        <f>$B$127+($B$126*1)</f>
        <v>2.9180000000000001</v>
      </c>
      <c r="F130" s="142"/>
      <c r="G130" s="74"/>
      <c r="H130" s="22"/>
      <c r="I130" s="22">
        <f>$F$127+($F$126*1)</f>
        <v>3.0630000000000002</v>
      </c>
      <c r="J130" s="129"/>
      <c r="K130" s="74"/>
      <c r="L130" s="22"/>
      <c r="M130" s="88">
        <f>$J$127+($J$126*1)</f>
        <v>2.7680000000000002</v>
      </c>
    </row>
    <row r="131" spans="1:15">
      <c r="A131" s="99" t="s">
        <v>123</v>
      </c>
      <c r="B131" s="129"/>
      <c r="C131" s="74"/>
      <c r="D131" s="22"/>
      <c r="E131" s="58">
        <f>$B$127+($B$126*3)</f>
        <v>3.198</v>
      </c>
      <c r="F131" s="142"/>
      <c r="G131" s="74"/>
      <c r="H131" s="22"/>
      <c r="I131" s="22">
        <f>$F$127+($F$126*3)</f>
        <v>3.319</v>
      </c>
      <c r="J131" s="129"/>
      <c r="K131" s="74"/>
      <c r="L131" s="22"/>
      <c r="M131" s="88">
        <f>$J$127+($J$126*3)</f>
        <v>3.0660000000000003</v>
      </c>
    </row>
    <row r="132" spans="1:15">
      <c r="A132" s="99" t="s">
        <v>124</v>
      </c>
      <c r="B132" s="129"/>
      <c r="C132" s="74"/>
      <c r="D132" s="22"/>
      <c r="E132" s="58">
        <f>$B$127+($B$126*7)</f>
        <v>3.758</v>
      </c>
      <c r="F132" s="142"/>
      <c r="G132" s="74"/>
      <c r="H132" s="22"/>
      <c r="I132" s="22">
        <f>$F$127+($F$126*7)</f>
        <v>3.831</v>
      </c>
      <c r="J132" s="129"/>
      <c r="K132" s="74"/>
      <c r="L132" s="22"/>
      <c r="M132" s="88">
        <f>$J$127+($J$126*7)</f>
        <v>3.6619999999999999</v>
      </c>
    </row>
    <row r="133" spans="1:15" s="28" customFormat="1">
      <c r="A133" s="91" t="s">
        <v>12</v>
      </c>
      <c r="B133" s="131">
        <v>5960</v>
      </c>
      <c r="C133" s="153"/>
      <c r="D133" s="29"/>
      <c r="E133" s="62"/>
      <c r="F133" s="143">
        <v>5581</v>
      </c>
      <c r="G133" s="153"/>
      <c r="H133" s="29"/>
      <c r="I133" s="29"/>
      <c r="J133" s="133">
        <v>4935</v>
      </c>
      <c r="K133" s="164"/>
      <c r="L133" s="29"/>
      <c r="M133" s="96"/>
    </row>
    <row r="134" spans="1:15">
      <c r="A134" s="94" t="s">
        <v>130</v>
      </c>
      <c r="B134" s="129"/>
      <c r="C134" s="74"/>
      <c r="D134" s="22"/>
      <c r="E134" s="58"/>
      <c r="F134" s="142"/>
      <c r="G134" s="74"/>
      <c r="H134" s="22"/>
      <c r="I134" s="22"/>
      <c r="J134" s="129"/>
      <c r="K134" s="74"/>
      <c r="L134" s="22"/>
      <c r="M134" s="88"/>
    </row>
    <row r="135" spans="1:15">
      <c r="A135" s="104" t="s">
        <v>131</v>
      </c>
      <c r="B135" s="129" t="s">
        <v>17</v>
      </c>
      <c r="C135" s="74"/>
      <c r="D135" s="22"/>
      <c r="E135" s="56">
        <v>3.0857000000000001</v>
      </c>
      <c r="F135" s="142" t="s">
        <v>17</v>
      </c>
      <c r="G135" s="74"/>
      <c r="H135" s="22"/>
      <c r="I135" s="71">
        <v>3.2058390000000001</v>
      </c>
      <c r="J135" s="129" t="s">
        <v>17</v>
      </c>
      <c r="K135" s="74"/>
      <c r="L135" s="22"/>
      <c r="M135" s="97">
        <v>3.0575399999999999</v>
      </c>
    </row>
    <row r="136" spans="1:15">
      <c r="A136" s="104" t="s">
        <v>132</v>
      </c>
      <c r="B136" s="125">
        <v>0.438</v>
      </c>
      <c r="C136" s="18" t="s">
        <v>436</v>
      </c>
      <c r="D136" s="19" t="s">
        <v>636</v>
      </c>
      <c r="E136" s="56">
        <v>3.5238999999999998</v>
      </c>
      <c r="F136" s="144">
        <v>0.42399999999999999</v>
      </c>
      <c r="G136" s="18" t="s">
        <v>436</v>
      </c>
      <c r="H136" s="19" t="s">
        <v>574</v>
      </c>
      <c r="I136" s="71">
        <v>3.6298840000000001</v>
      </c>
      <c r="J136" s="125">
        <v>0.25</v>
      </c>
      <c r="K136" s="18" t="s">
        <v>436</v>
      </c>
      <c r="L136" s="19" t="s">
        <v>583</v>
      </c>
      <c r="M136" s="97">
        <v>3.3076279999999998</v>
      </c>
    </row>
    <row r="137" spans="1:15">
      <c r="A137" s="104" t="s">
        <v>133</v>
      </c>
      <c r="B137" s="125">
        <v>0.73099999999999998</v>
      </c>
      <c r="C137" s="18" t="s">
        <v>436</v>
      </c>
      <c r="D137" s="19" t="s">
        <v>562</v>
      </c>
      <c r="E137" s="56">
        <v>3.816211</v>
      </c>
      <c r="F137" s="142">
        <v>0.83399999999999996</v>
      </c>
      <c r="G137" s="18" t="s">
        <v>436</v>
      </c>
      <c r="H137" s="19" t="s">
        <v>767</v>
      </c>
      <c r="I137" s="71">
        <v>4.0395300000000001</v>
      </c>
      <c r="J137" s="125">
        <v>0.69599999999999995</v>
      </c>
      <c r="K137" s="18" t="s">
        <v>436</v>
      </c>
      <c r="L137" s="19" t="s">
        <v>523</v>
      </c>
      <c r="M137" s="97">
        <v>3.753479</v>
      </c>
    </row>
    <row r="138" spans="1:15">
      <c r="A138" s="104" t="s">
        <v>134</v>
      </c>
      <c r="B138" s="125">
        <v>0.63200000000000001</v>
      </c>
      <c r="C138" s="18"/>
      <c r="D138" s="19" t="s">
        <v>391</v>
      </c>
      <c r="E138" s="56">
        <v>3.7175500000000001</v>
      </c>
      <c r="F138" s="142">
        <v>-1.6E-2</v>
      </c>
      <c r="G138" s="74"/>
      <c r="H138" s="19" t="s">
        <v>402</v>
      </c>
      <c r="I138" s="71">
        <v>3.1900900000000001</v>
      </c>
      <c r="J138" s="125">
        <v>-0.255</v>
      </c>
      <c r="K138" s="18"/>
      <c r="L138" s="19" t="s">
        <v>773</v>
      </c>
      <c r="M138" s="97">
        <v>2.80281</v>
      </c>
      <c r="O138" s="3" t="s">
        <v>193</v>
      </c>
    </row>
    <row r="139" spans="1:15">
      <c r="A139" s="104" t="s">
        <v>135</v>
      </c>
      <c r="B139" s="125">
        <v>0.435</v>
      </c>
      <c r="C139" s="18"/>
      <c r="D139" s="19" t="s">
        <v>759</v>
      </c>
      <c r="E139" s="56">
        <v>3.5205299999999999</v>
      </c>
      <c r="F139" s="142">
        <v>0.16800000000000001</v>
      </c>
      <c r="G139" s="74"/>
      <c r="H139" s="19" t="s">
        <v>403</v>
      </c>
      <c r="I139" s="71">
        <v>3.3733499999999998</v>
      </c>
      <c r="J139" s="125">
        <v>-3.0000000000000001E-3</v>
      </c>
      <c r="K139" s="18"/>
      <c r="L139" s="19" t="s">
        <v>774</v>
      </c>
      <c r="M139" s="97">
        <v>3.0543200000000001</v>
      </c>
      <c r="O139" s="3" t="s">
        <v>193</v>
      </c>
    </row>
    <row r="140" spans="1:15">
      <c r="A140" s="104" t="s">
        <v>0</v>
      </c>
      <c r="B140" s="125">
        <v>3.0859999999999999</v>
      </c>
      <c r="C140" s="18" t="s">
        <v>436</v>
      </c>
      <c r="D140" s="19" t="s">
        <v>481</v>
      </c>
      <c r="E140" s="58"/>
      <c r="F140" s="142">
        <v>3.206</v>
      </c>
      <c r="G140" s="18" t="s">
        <v>436</v>
      </c>
      <c r="H140" s="19" t="s">
        <v>610</v>
      </c>
      <c r="I140" s="19"/>
      <c r="J140" s="125">
        <v>3.0579999999999998</v>
      </c>
      <c r="K140" s="18" t="s">
        <v>436</v>
      </c>
      <c r="L140" s="19" t="s">
        <v>600</v>
      </c>
      <c r="M140" s="103"/>
    </row>
    <row r="141" spans="1:15" s="28" customFormat="1">
      <c r="A141" s="91" t="s">
        <v>12</v>
      </c>
      <c r="B141" s="131">
        <v>7257</v>
      </c>
      <c r="C141" s="153"/>
      <c r="D141" s="29"/>
      <c r="E141" s="62"/>
      <c r="F141" s="143">
        <v>6449</v>
      </c>
      <c r="G141" s="153"/>
      <c r="H141" s="29"/>
      <c r="I141" s="29"/>
      <c r="J141" s="133">
        <v>6069</v>
      </c>
      <c r="K141" s="164"/>
      <c r="L141" s="29"/>
      <c r="M141" s="96"/>
    </row>
    <row r="142" spans="1:15" s="11" customFormat="1">
      <c r="A142" s="94" t="s">
        <v>392</v>
      </c>
      <c r="B142" s="134"/>
      <c r="C142" s="73"/>
      <c r="D142" s="107"/>
      <c r="E142" s="48"/>
      <c r="F142" s="145"/>
      <c r="G142" s="73"/>
      <c r="H142" s="107"/>
      <c r="I142" s="107"/>
      <c r="J142" s="134"/>
      <c r="K142" s="73"/>
      <c r="L142" s="107"/>
      <c r="M142" s="86"/>
    </row>
    <row r="143" spans="1:15">
      <c r="A143" s="95" t="s">
        <v>20</v>
      </c>
      <c r="B143" s="129">
        <v>1.1632</v>
      </c>
      <c r="C143" s="18" t="s">
        <v>436</v>
      </c>
      <c r="D143" s="19" t="s">
        <v>596</v>
      </c>
      <c r="E143" s="58"/>
      <c r="F143" s="142">
        <v>1.254</v>
      </c>
      <c r="G143" s="18" t="s">
        <v>436</v>
      </c>
      <c r="H143" s="19" t="s">
        <v>631</v>
      </c>
      <c r="I143" s="22"/>
      <c r="J143" s="129">
        <v>1.4019999999999999</v>
      </c>
      <c r="K143" s="18" t="s">
        <v>436</v>
      </c>
      <c r="L143" s="19" t="s">
        <v>655</v>
      </c>
      <c r="M143" s="88"/>
    </row>
    <row r="144" spans="1:15">
      <c r="A144" s="95" t="s">
        <v>43</v>
      </c>
      <c r="B144" s="129">
        <v>4.7169999999999996</v>
      </c>
      <c r="C144" s="18" t="s">
        <v>436</v>
      </c>
      <c r="D144" s="19" t="s">
        <v>597</v>
      </c>
      <c r="E144" s="58"/>
      <c r="F144" s="144">
        <v>4.8730000000000002</v>
      </c>
      <c r="G144" s="18" t="s">
        <v>436</v>
      </c>
      <c r="H144" s="19" t="s">
        <v>632</v>
      </c>
      <c r="I144" s="22"/>
      <c r="J144" s="129">
        <v>4.8769999999999998</v>
      </c>
      <c r="K144" s="18" t="s">
        <v>436</v>
      </c>
      <c r="L144" s="19" t="s">
        <v>502</v>
      </c>
      <c r="M144" s="88"/>
    </row>
    <row r="145" spans="1:13" s="28" customFormat="1" ht="15" thickBot="1">
      <c r="A145" s="108" t="s">
        <v>12</v>
      </c>
      <c r="B145" s="135">
        <v>7815</v>
      </c>
      <c r="C145" s="155"/>
      <c r="D145" s="113"/>
      <c r="E145" s="111"/>
      <c r="F145" s="146">
        <v>6893</v>
      </c>
      <c r="G145" s="155"/>
      <c r="H145" s="110"/>
      <c r="I145" s="113"/>
      <c r="J145" s="163">
        <v>6516</v>
      </c>
      <c r="K145" s="161"/>
      <c r="L145" s="113"/>
      <c r="M145" s="115"/>
    </row>
    <row r="1048576" spans="2:2">
      <c r="B1048576" s="136">
        <v>0.63200000000000001</v>
      </c>
    </row>
  </sheetData>
  <mergeCells count="10">
    <mergeCell ref="A1:M1"/>
    <mergeCell ref="B2:E2"/>
    <mergeCell ref="F2:I2"/>
    <mergeCell ref="J2:M2"/>
    <mergeCell ref="B3:D3"/>
    <mergeCell ref="E3:E4"/>
    <mergeCell ref="F3:H3"/>
    <mergeCell ref="I3:I4"/>
    <mergeCell ref="J3:L3"/>
    <mergeCell ref="M3:M4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5"/>
  <sheetViews>
    <sheetView showGridLines="0" workbookViewId="0">
      <pane ySplit="4" topLeftCell="A124" activePane="bottomLeft" state="frozen"/>
      <selection pane="bottomLeft" activeCell="A5" sqref="A5:M145"/>
    </sheetView>
  </sheetViews>
  <sheetFormatPr baseColWidth="10" defaultColWidth="9.1640625" defaultRowHeight="14" x14ac:dyDescent="0"/>
  <cols>
    <col min="1" max="1" width="32" style="3" customWidth="1"/>
    <col min="2" max="2" width="8.83203125" style="136" customWidth="1"/>
    <col min="3" max="3" width="4.33203125" style="25" customWidth="1"/>
    <col min="4" max="4" width="11.1640625" style="3" customWidth="1"/>
    <col min="5" max="5" width="8.83203125" style="27" customWidth="1"/>
    <col min="6" max="6" width="8.83203125" style="136" customWidth="1"/>
    <col min="7" max="7" width="4.33203125" style="25" customWidth="1"/>
    <col min="8" max="8" width="10.6640625" style="27" customWidth="1"/>
    <col min="9" max="9" width="8.83203125" style="27" customWidth="1"/>
    <col min="10" max="10" width="9.83203125" style="136" customWidth="1"/>
    <col min="11" max="11" width="4.33203125" style="25" customWidth="1"/>
    <col min="12" max="12" width="11.5" style="25" customWidth="1"/>
    <col min="13" max="13" width="9.83203125" style="27" customWidth="1"/>
    <col min="14" max="16384" width="9.1640625" style="3"/>
  </cols>
  <sheetData>
    <row r="1" spans="1:14" s="12" customFormat="1" ht="26.25" customHeight="1" thickBot="1">
      <c r="A1" s="222" t="s">
        <v>435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4"/>
    </row>
    <row r="2" spans="1:14" s="12" customFormat="1" ht="15.75" customHeight="1" thickBot="1">
      <c r="A2" s="82"/>
      <c r="B2" s="225" t="s">
        <v>11</v>
      </c>
      <c r="C2" s="225"/>
      <c r="D2" s="225"/>
      <c r="E2" s="225"/>
      <c r="F2" s="225" t="s">
        <v>13</v>
      </c>
      <c r="G2" s="225"/>
      <c r="H2" s="225"/>
      <c r="I2" s="225"/>
      <c r="J2" s="225" t="s">
        <v>14</v>
      </c>
      <c r="K2" s="225"/>
      <c r="L2" s="225"/>
      <c r="M2" s="226"/>
    </row>
    <row r="3" spans="1:14" s="15" customFormat="1" ht="15" customHeight="1">
      <c r="A3" s="83"/>
      <c r="B3" s="229" t="s">
        <v>18</v>
      </c>
      <c r="C3" s="230"/>
      <c r="D3" s="230"/>
      <c r="E3" s="227" t="s">
        <v>19</v>
      </c>
      <c r="F3" s="229" t="s">
        <v>18</v>
      </c>
      <c r="G3" s="230"/>
      <c r="H3" s="230"/>
      <c r="I3" s="235" t="s">
        <v>19</v>
      </c>
      <c r="J3" s="230" t="s">
        <v>18</v>
      </c>
      <c r="K3" s="230"/>
      <c r="L3" s="230"/>
      <c r="M3" s="233" t="s">
        <v>19</v>
      </c>
    </row>
    <row r="4" spans="1:14" s="15" customFormat="1">
      <c r="A4" s="84"/>
      <c r="B4" s="126" t="s">
        <v>20</v>
      </c>
      <c r="C4" s="152"/>
      <c r="D4" s="70" t="s">
        <v>21</v>
      </c>
      <c r="E4" s="228"/>
      <c r="F4" s="126" t="s">
        <v>20</v>
      </c>
      <c r="G4" s="152"/>
      <c r="H4" s="70" t="s">
        <v>21</v>
      </c>
      <c r="I4" s="236"/>
      <c r="J4" s="157" t="s">
        <v>20</v>
      </c>
      <c r="K4" s="152"/>
      <c r="L4" s="70" t="s">
        <v>21</v>
      </c>
      <c r="M4" s="234"/>
    </row>
    <row r="5" spans="1:14" s="11" customFormat="1">
      <c r="A5" s="85" t="s">
        <v>9</v>
      </c>
      <c r="B5" s="125"/>
      <c r="C5" s="18"/>
      <c r="D5" s="1"/>
      <c r="E5" s="50"/>
      <c r="F5" s="128"/>
      <c r="G5" s="9"/>
      <c r="H5" s="10"/>
      <c r="I5" s="120"/>
      <c r="J5" s="145"/>
      <c r="K5" s="73"/>
      <c r="L5" s="73"/>
      <c r="M5" s="86"/>
    </row>
    <row r="6" spans="1:14" s="11" customFormat="1">
      <c r="A6" s="87" t="s">
        <v>15</v>
      </c>
      <c r="B6" s="125" t="s">
        <v>17</v>
      </c>
      <c r="C6" s="18"/>
      <c r="D6" s="19"/>
      <c r="E6" s="66">
        <v>8.4473400000000005</v>
      </c>
      <c r="F6" s="125" t="s">
        <v>17</v>
      </c>
      <c r="G6" s="18"/>
      <c r="H6" s="19"/>
      <c r="I6" s="66">
        <v>8.6642799999999998</v>
      </c>
      <c r="J6" s="138" t="s">
        <v>17</v>
      </c>
      <c r="K6" s="18"/>
      <c r="L6" s="1"/>
      <c r="M6" s="97">
        <v>8.8008600000000001</v>
      </c>
    </row>
    <row r="7" spans="1:14">
      <c r="A7" s="87" t="s">
        <v>16</v>
      </c>
      <c r="B7" s="125">
        <v>-0.28699999999999998</v>
      </c>
      <c r="C7" s="18" t="s">
        <v>436</v>
      </c>
      <c r="D7" s="19" t="s">
        <v>660</v>
      </c>
      <c r="E7" s="66">
        <v>8.1605399999999992</v>
      </c>
      <c r="F7" s="132">
        <v>-0.36699999999999999</v>
      </c>
      <c r="G7" s="18" t="s">
        <v>436</v>
      </c>
      <c r="H7" s="19" t="s">
        <v>653</v>
      </c>
      <c r="I7" s="66">
        <v>8.2970799999999993</v>
      </c>
      <c r="J7" s="142">
        <v>-0.29699999999999999</v>
      </c>
      <c r="K7" s="18" t="s">
        <v>436</v>
      </c>
      <c r="L7" s="18" t="s">
        <v>618</v>
      </c>
      <c r="M7" s="97">
        <v>8.5037000000000003</v>
      </c>
      <c r="N7" s="3" t="s">
        <v>39</v>
      </c>
    </row>
    <row r="8" spans="1:14" ht="14.25" customHeight="1">
      <c r="A8" s="87" t="s">
        <v>0</v>
      </c>
      <c r="B8" s="125">
        <v>8.4469999999999992</v>
      </c>
      <c r="C8" s="18" t="s">
        <v>436</v>
      </c>
      <c r="D8" s="19" t="s">
        <v>493</v>
      </c>
      <c r="E8" s="50" t="s">
        <v>22</v>
      </c>
      <c r="F8" s="125">
        <v>8.6639999999999997</v>
      </c>
      <c r="G8" s="18" t="s">
        <v>436</v>
      </c>
      <c r="H8" s="165" t="s">
        <v>737</v>
      </c>
      <c r="I8" s="50" t="s">
        <v>22</v>
      </c>
      <c r="J8" s="142">
        <v>8.8010000000000002</v>
      </c>
      <c r="K8" s="18" t="s">
        <v>436</v>
      </c>
      <c r="L8" s="18" t="s">
        <v>723</v>
      </c>
      <c r="M8" s="88"/>
    </row>
    <row r="9" spans="1:14" s="8" customFormat="1">
      <c r="A9" s="91" t="s">
        <v>12</v>
      </c>
      <c r="B9" s="127">
        <v>7511</v>
      </c>
      <c r="C9" s="26"/>
      <c r="D9" s="6"/>
      <c r="E9" s="53"/>
      <c r="F9" s="127">
        <v>6635</v>
      </c>
      <c r="G9" s="26"/>
      <c r="H9" s="69"/>
      <c r="I9" s="122"/>
      <c r="J9" s="143">
        <v>6252</v>
      </c>
      <c r="K9" s="153"/>
      <c r="L9" s="75"/>
      <c r="M9" s="92"/>
    </row>
    <row r="10" spans="1:14" s="15" customFormat="1">
      <c r="A10" s="85" t="s">
        <v>1</v>
      </c>
      <c r="B10" s="128"/>
      <c r="C10" s="9"/>
      <c r="D10" s="10"/>
      <c r="E10" s="120"/>
      <c r="F10" s="128"/>
      <c r="G10" s="9"/>
      <c r="H10" s="10"/>
      <c r="I10" s="120"/>
      <c r="J10" s="145"/>
      <c r="K10" s="73"/>
      <c r="L10" s="73"/>
      <c r="M10" s="86"/>
    </row>
    <row r="11" spans="1:14" s="15" customFormat="1">
      <c r="A11" s="87" t="s">
        <v>2</v>
      </c>
      <c r="B11" s="125" t="s">
        <v>17</v>
      </c>
      <c r="C11" s="18"/>
      <c r="D11" s="19"/>
      <c r="E11" s="56">
        <v>8.417287</v>
      </c>
      <c r="F11" s="125" t="s">
        <v>17</v>
      </c>
      <c r="G11" s="18"/>
      <c r="H11" s="19"/>
      <c r="I11" s="81">
        <v>8.6275689999999994</v>
      </c>
      <c r="J11" s="138" t="s">
        <v>17</v>
      </c>
      <c r="K11" s="18"/>
      <c r="L11" s="1"/>
      <c r="M11" s="97">
        <v>8.7585130000000007</v>
      </c>
    </row>
    <row r="12" spans="1:14">
      <c r="A12" s="87" t="s">
        <v>3</v>
      </c>
      <c r="B12" s="125">
        <v>-0.13400000000000001</v>
      </c>
      <c r="C12" s="18" t="s">
        <v>437</v>
      </c>
      <c r="D12" s="19" t="s">
        <v>600</v>
      </c>
      <c r="E12" s="56">
        <v>8.2832059999999998</v>
      </c>
      <c r="F12" s="148">
        <v>-0.11899999999999999</v>
      </c>
      <c r="G12" s="18" t="s">
        <v>438</v>
      </c>
      <c r="H12" s="19" t="s">
        <v>586</v>
      </c>
      <c r="I12" s="81">
        <v>8.5088709999999992</v>
      </c>
      <c r="J12" s="138">
        <v>-3.5999999999999997E-2</v>
      </c>
      <c r="K12" s="18"/>
      <c r="L12" s="18" t="s">
        <v>596</v>
      </c>
      <c r="M12" s="97">
        <v>8.7224000000000004</v>
      </c>
    </row>
    <row r="13" spans="1:14">
      <c r="A13" s="87" t="s">
        <v>4</v>
      </c>
      <c r="B13" s="125">
        <v>-6.9000000000000006E-2</v>
      </c>
      <c r="C13" s="18"/>
      <c r="D13" s="19" t="s">
        <v>418</v>
      </c>
      <c r="E13" s="56">
        <v>8.3486999999999991</v>
      </c>
      <c r="F13" s="148">
        <v>-0.182</v>
      </c>
      <c r="G13" s="18" t="s">
        <v>437</v>
      </c>
      <c r="H13" s="19" t="s">
        <v>627</v>
      </c>
      <c r="I13" s="81">
        <v>8.4457649999999997</v>
      </c>
      <c r="J13" s="138">
        <v>-4.3999999999999997E-2</v>
      </c>
      <c r="K13" s="18"/>
      <c r="L13" s="18" t="s">
        <v>561</v>
      </c>
      <c r="M13" s="97">
        <v>8.7141999999999999</v>
      </c>
    </row>
    <row r="14" spans="1:14">
      <c r="A14" s="87" t="s">
        <v>5</v>
      </c>
      <c r="B14" s="125">
        <v>6.0000000000000001E-3</v>
      </c>
      <c r="C14" s="18"/>
      <c r="D14" s="19" t="s">
        <v>419</v>
      </c>
      <c r="E14" s="56">
        <v>8.4236000000000004</v>
      </c>
      <c r="F14" s="148">
        <v>-8.2000000000000003E-2</v>
      </c>
      <c r="G14" s="1"/>
      <c r="H14" s="19" t="s">
        <v>419</v>
      </c>
      <c r="I14" s="81">
        <v>8.5455629999999996</v>
      </c>
      <c r="J14" s="138">
        <v>-9.5000000000000001E-2</v>
      </c>
      <c r="K14" s="18"/>
      <c r="L14" s="18" t="s">
        <v>447</v>
      </c>
      <c r="M14" s="97">
        <v>8.6635200000000001</v>
      </c>
    </row>
    <row r="15" spans="1:14">
      <c r="A15" s="87" t="s">
        <v>6</v>
      </c>
      <c r="B15" s="125">
        <v>-3.4000000000000002E-2</v>
      </c>
      <c r="C15" s="18"/>
      <c r="D15" s="19" t="s">
        <v>420</v>
      </c>
      <c r="E15" s="56">
        <v>8.3836999999999993</v>
      </c>
      <c r="F15" s="148">
        <v>-8.0000000000000002E-3</v>
      </c>
      <c r="G15" s="1"/>
      <c r="H15" s="19" t="s">
        <v>470</v>
      </c>
      <c r="I15" s="81">
        <v>8.6199499999999993</v>
      </c>
      <c r="J15" s="138">
        <v>-0.33</v>
      </c>
      <c r="K15" s="18" t="s">
        <v>438</v>
      </c>
      <c r="L15" s="18" t="s">
        <v>501</v>
      </c>
      <c r="M15" s="97">
        <v>8.4285999999999994</v>
      </c>
    </row>
    <row r="16" spans="1:14">
      <c r="A16" s="87" t="s">
        <v>7</v>
      </c>
      <c r="B16" s="125">
        <v>-1.7999999999999999E-2</v>
      </c>
      <c r="C16" s="18"/>
      <c r="D16" s="19" t="s">
        <v>421</v>
      </c>
      <c r="E16" s="56">
        <v>8.3988700000000005</v>
      </c>
      <c r="F16" s="148">
        <v>-0.112</v>
      </c>
      <c r="G16" s="1"/>
      <c r="H16" s="19" t="s">
        <v>728</v>
      </c>
      <c r="I16" s="81">
        <v>8.5156259999999993</v>
      </c>
      <c r="J16" s="138">
        <v>-0.26500000000000001</v>
      </c>
      <c r="K16" s="18"/>
      <c r="L16" s="18" t="s">
        <v>738</v>
      </c>
      <c r="M16" s="97">
        <v>8.4937400000000007</v>
      </c>
    </row>
    <row r="17" spans="1:16">
      <c r="A17" s="87" t="s">
        <v>8</v>
      </c>
      <c r="B17" s="125">
        <v>-3.5000000000000003E-2</v>
      </c>
      <c r="C17" s="18"/>
      <c r="D17" s="19" t="s">
        <v>331</v>
      </c>
      <c r="E17" s="56">
        <v>8.3827400000000001</v>
      </c>
      <c r="F17" s="148">
        <v>0.23699999999999999</v>
      </c>
      <c r="G17" s="1"/>
      <c r="H17" s="19" t="s">
        <v>729</v>
      </c>
      <c r="I17" s="81">
        <v>8.8643000000000001</v>
      </c>
      <c r="J17" s="138">
        <v>0.19</v>
      </c>
      <c r="K17" s="18"/>
      <c r="L17" s="18" t="s">
        <v>739</v>
      </c>
      <c r="M17" s="97">
        <v>8.9482300000000006</v>
      </c>
    </row>
    <row r="18" spans="1:16" ht="12.75" customHeight="1">
      <c r="A18" s="87" t="s">
        <v>0</v>
      </c>
      <c r="B18" s="125">
        <v>8.4169999999999998</v>
      </c>
      <c r="C18" s="18" t="s">
        <v>436</v>
      </c>
      <c r="D18" s="19" t="s">
        <v>718</v>
      </c>
      <c r="E18" s="50"/>
      <c r="F18" s="148">
        <v>8.6280000000000001</v>
      </c>
      <c r="G18" s="18" t="s">
        <v>436</v>
      </c>
      <c r="H18" s="19" t="s">
        <v>626</v>
      </c>
      <c r="I18" s="50"/>
      <c r="J18" s="138">
        <v>8.7590000000000003</v>
      </c>
      <c r="K18" s="18" t="s">
        <v>436</v>
      </c>
      <c r="L18" s="18" t="s">
        <v>528</v>
      </c>
      <c r="M18" s="88"/>
    </row>
    <row r="19" spans="1:16" s="8" customFormat="1">
      <c r="A19" s="91" t="s">
        <v>12</v>
      </c>
      <c r="B19" s="127">
        <v>7524</v>
      </c>
      <c r="C19" s="26"/>
      <c r="D19" s="6"/>
      <c r="E19" s="53"/>
      <c r="F19" s="127">
        <v>6646</v>
      </c>
      <c r="G19" s="26"/>
      <c r="H19" s="6"/>
      <c r="I19" s="122"/>
      <c r="J19" s="143">
        <v>6259</v>
      </c>
      <c r="K19" s="153"/>
      <c r="L19" s="75"/>
      <c r="M19" s="92"/>
    </row>
    <row r="20" spans="1:16">
      <c r="A20" s="94" t="s">
        <v>29</v>
      </c>
      <c r="B20" s="129"/>
      <c r="C20" s="74"/>
      <c r="D20" s="22"/>
      <c r="E20" s="58"/>
      <c r="F20" s="129"/>
      <c r="G20" s="74"/>
      <c r="H20" s="22"/>
      <c r="I20" s="58"/>
      <c r="J20" s="142"/>
      <c r="K20" s="74"/>
      <c r="L20" s="74"/>
      <c r="M20" s="88"/>
    </row>
    <row r="21" spans="1:16">
      <c r="A21" s="95" t="s">
        <v>30</v>
      </c>
      <c r="B21" s="125" t="s">
        <v>17</v>
      </c>
      <c r="C21" s="18"/>
      <c r="D21" s="22"/>
      <c r="E21" s="56">
        <v>8.3848289999999999</v>
      </c>
      <c r="F21" s="125" t="s">
        <v>17</v>
      </c>
      <c r="G21" s="18"/>
      <c r="H21" s="19"/>
      <c r="I21" s="56">
        <v>8.5761400000000005</v>
      </c>
      <c r="J21" s="138" t="s">
        <v>17</v>
      </c>
      <c r="K21" s="18"/>
      <c r="L21" s="18"/>
      <c r="M21" s="97">
        <v>8.7266100000000009</v>
      </c>
    </row>
    <row r="22" spans="1:16">
      <c r="A22" s="95" t="s">
        <v>31</v>
      </c>
      <c r="B22" s="130">
        <v>-3.2000000000000001E-2</v>
      </c>
      <c r="C22" s="160"/>
      <c r="D22" s="19" t="s">
        <v>429</v>
      </c>
      <c r="E22" s="56">
        <v>8.3526399999999992</v>
      </c>
      <c r="F22" s="129">
        <v>-0.08</v>
      </c>
      <c r="G22" s="74"/>
      <c r="H22" s="19" t="s">
        <v>441</v>
      </c>
      <c r="I22" s="56">
        <v>8.4964399999999998</v>
      </c>
      <c r="J22" s="144">
        <v>-6.5000000000000002E-2</v>
      </c>
      <c r="K22" s="160"/>
      <c r="L22" s="18" t="s">
        <v>675</v>
      </c>
      <c r="M22" s="97">
        <v>8.6617999999999995</v>
      </c>
    </row>
    <row r="23" spans="1:16">
      <c r="A23" s="95" t="s">
        <v>0</v>
      </c>
      <c r="B23" s="130">
        <v>8.3849999999999998</v>
      </c>
      <c r="C23" s="18" t="s">
        <v>436</v>
      </c>
      <c r="D23" s="19" t="s">
        <v>719</v>
      </c>
      <c r="E23" s="58"/>
      <c r="F23" s="129">
        <v>8.5760000000000005</v>
      </c>
      <c r="G23" s="18" t="s">
        <v>436</v>
      </c>
      <c r="H23" s="19" t="s">
        <v>720</v>
      </c>
      <c r="I23" s="50"/>
      <c r="J23" s="142">
        <v>8.7270000000000003</v>
      </c>
      <c r="K23" s="18" t="s">
        <v>436</v>
      </c>
      <c r="L23" s="18" t="s">
        <v>591</v>
      </c>
      <c r="M23" s="88"/>
    </row>
    <row r="24" spans="1:16" s="28" customFormat="1">
      <c r="A24" s="91" t="s">
        <v>12</v>
      </c>
      <c r="B24" s="131">
        <v>8109</v>
      </c>
      <c r="C24" s="153"/>
      <c r="D24" s="29"/>
      <c r="E24" s="62"/>
      <c r="F24" s="131">
        <v>7127</v>
      </c>
      <c r="G24" s="153"/>
      <c r="H24" s="29"/>
      <c r="I24" s="62"/>
      <c r="J24" s="143">
        <v>6706</v>
      </c>
      <c r="K24" s="153"/>
      <c r="L24" s="76"/>
      <c r="M24" s="96"/>
    </row>
    <row r="25" spans="1:16">
      <c r="A25" s="94" t="s">
        <v>32</v>
      </c>
      <c r="B25" s="129"/>
      <c r="C25" s="74"/>
      <c r="D25" s="22"/>
      <c r="E25" s="58"/>
      <c r="F25" s="129"/>
      <c r="G25" s="74"/>
      <c r="H25" s="22"/>
      <c r="I25" s="58"/>
      <c r="J25" s="142"/>
      <c r="K25" s="74"/>
      <c r="L25" s="74"/>
      <c r="M25" s="88"/>
    </row>
    <row r="26" spans="1:16">
      <c r="A26" s="95" t="s">
        <v>30</v>
      </c>
      <c r="B26" s="125" t="s">
        <v>17</v>
      </c>
      <c r="C26" s="18"/>
      <c r="D26" s="22"/>
      <c r="E26" s="56">
        <v>8.3842800000000004</v>
      </c>
      <c r="F26" s="125" t="s">
        <v>17</v>
      </c>
      <c r="G26" s="18"/>
      <c r="H26" s="19"/>
      <c r="I26" s="56">
        <v>8.5788899999999995</v>
      </c>
      <c r="J26" s="138" t="s">
        <v>17</v>
      </c>
      <c r="K26" s="18"/>
      <c r="L26" s="18"/>
      <c r="M26" s="97">
        <v>8.7258969999999998</v>
      </c>
    </row>
    <row r="27" spans="1:16">
      <c r="A27" s="95" t="s">
        <v>31</v>
      </c>
      <c r="B27" s="130">
        <v>-3.9E-2</v>
      </c>
      <c r="C27" s="160"/>
      <c r="D27" s="19" t="s">
        <v>381</v>
      </c>
      <c r="E27" s="56">
        <v>8.3449500000000008</v>
      </c>
      <c r="F27" s="129">
        <v>-0.23300000000000001</v>
      </c>
      <c r="G27" s="18" t="s">
        <v>438</v>
      </c>
      <c r="H27" s="19" t="s">
        <v>461</v>
      </c>
      <c r="I27" s="56">
        <v>8.3456700000000001</v>
      </c>
      <c r="J27" s="142">
        <v>-9.9000000000000005E-2</v>
      </c>
      <c r="K27" s="74"/>
      <c r="L27" s="18" t="s">
        <v>740</v>
      </c>
      <c r="M27" s="97">
        <v>8.6272000000000002</v>
      </c>
    </row>
    <row r="28" spans="1:16">
      <c r="A28" s="95" t="s">
        <v>0</v>
      </c>
      <c r="B28" s="130">
        <v>8.3840000000000003</v>
      </c>
      <c r="C28" s="18" t="s">
        <v>436</v>
      </c>
      <c r="D28" s="19" t="s">
        <v>720</v>
      </c>
      <c r="E28" s="50"/>
      <c r="F28" s="130">
        <v>8.5790000000000006</v>
      </c>
      <c r="G28" s="18" t="s">
        <v>436</v>
      </c>
      <c r="H28" s="19" t="s">
        <v>720</v>
      </c>
      <c r="I28" s="50"/>
      <c r="J28" s="144">
        <v>8.7260000000000009</v>
      </c>
      <c r="K28" s="18" t="s">
        <v>436</v>
      </c>
      <c r="L28" s="18" t="s">
        <v>741</v>
      </c>
      <c r="M28" s="97"/>
    </row>
    <row r="29" spans="1:16" s="28" customFormat="1">
      <c r="A29" s="91" t="s">
        <v>12</v>
      </c>
      <c r="B29" s="131">
        <v>8109</v>
      </c>
      <c r="C29" s="153"/>
      <c r="D29" s="29"/>
      <c r="E29" s="62"/>
      <c r="F29" s="131">
        <v>7127</v>
      </c>
      <c r="G29" s="153"/>
      <c r="H29" s="29"/>
      <c r="I29" s="62"/>
      <c r="J29" s="143">
        <v>6706</v>
      </c>
      <c r="K29" s="153"/>
      <c r="L29" s="76"/>
      <c r="M29" s="96"/>
      <c r="P29" s="28">
        <f>0.39*18</f>
        <v>7.0200000000000005</v>
      </c>
    </row>
    <row r="30" spans="1:16">
      <c r="A30" s="94" t="s">
        <v>35</v>
      </c>
      <c r="B30" s="129"/>
      <c r="C30" s="74"/>
      <c r="D30" s="22"/>
      <c r="E30" s="58"/>
      <c r="F30" s="129"/>
      <c r="G30" s="74"/>
      <c r="H30" s="22"/>
      <c r="I30" s="58"/>
      <c r="J30" s="142"/>
      <c r="K30" s="74"/>
      <c r="L30" s="74"/>
      <c r="M30" s="88"/>
    </row>
    <row r="31" spans="1:16">
      <c r="A31" s="95" t="s">
        <v>30</v>
      </c>
      <c r="B31" s="125" t="s">
        <v>17</v>
      </c>
      <c r="C31" s="18"/>
      <c r="D31" s="22"/>
      <c r="E31" s="56">
        <v>8.4408799999999999</v>
      </c>
      <c r="F31" s="125" t="s">
        <v>17</v>
      </c>
      <c r="G31" s="18"/>
      <c r="H31" s="19"/>
      <c r="I31" s="56">
        <v>8.6392279999999992</v>
      </c>
      <c r="J31" s="138" t="s">
        <v>17</v>
      </c>
      <c r="K31" s="18"/>
      <c r="L31" s="18"/>
      <c r="M31" s="97">
        <v>8.7972199999999994</v>
      </c>
    </row>
    <row r="32" spans="1:16">
      <c r="A32" s="95" t="s">
        <v>31</v>
      </c>
      <c r="B32" s="130">
        <v>-0.156</v>
      </c>
      <c r="C32" s="18" t="s">
        <v>436</v>
      </c>
      <c r="D32" s="19" t="s">
        <v>430</v>
      </c>
      <c r="E32" s="56">
        <v>8.2843900000000001</v>
      </c>
      <c r="F32" s="130">
        <v>-0.16</v>
      </c>
      <c r="G32" s="18" t="s">
        <v>436</v>
      </c>
      <c r="H32" s="19" t="s">
        <v>607</v>
      </c>
      <c r="I32" s="56">
        <v>8.4794289999999997</v>
      </c>
      <c r="J32" s="142">
        <v>-0.184</v>
      </c>
      <c r="K32" s="18" t="s">
        <v>436</v>
      </c>
      <c r="L32" s="18" t="s">
        <v>660</v>
      </c>
      <c r="M32" s="97">
        <v>8.6134299999999993</v>
      </c>
    </row>
    <row r="33" spans="1:15">
      <c r="A33" s="95" t="s">
        <v>0</v>
      </c>
      <c r="B33" s="130">
        <v>8.4410000000000007</v>
      </c>
      <c r="C33" s="18" t="s">
        <v>436</v>
      </c>
      <c r="D33" s="19" t="s">
        <v>591</v>
      </c>
      <c r="E33" s="50"/>
      <c r="F33" s="129">
        <v>8.6389999999999993</v>
      </c>
      <c r="G33" s="18" t="s">
        <v>436</v>
      </c>
      <c r="H33" s="19" t="s">
        <v>723</v>
      </c>
      <c r="I33" s="50"/>
      <c r="J33" s="142">
        <v>8.7970000000000006</v>
      </c>
      <c r="K33" s="18" t="s">
        <v>436</v>
      </c>
      <c r="L33" s="18" t="s">
        <v>723</v>
      </c>
      <c r="M33" s="88"/>
    </row>
    <row r="34" spans="1:15" s="28" customFormat="1">
      <c r="A34" s="91" t="s">
        <v>12</v>
      </c>
      <c r="B34" s="131">
        <v>7521</v>
      </c>
      <c r="C34" s="153"/>
      <c r="D34" s="29"/>
      <c r="E34" s="62"/>
      <c r="F34" s="131">
        <v>6643</v>
      </c>
      <c r="G34" s="153"/>
      <c r="H34" s="29"/>
      <c r="I34" s="62"/>
      <c r="J34" s="143">
        <v>6257</v>
      </c>
      <c r="K34" s="153"/>
      <c r="L34" s="76"/>
      <c r="M34" s="96"/>
    </row>
    <row r="35" spans="1:15">
      <c r="A35" s="94" t="s">
        <v>36</v>
      </c>
      <c r="B35" s="129"/>
      <c r="C35" s="74"/>
      <c r="D35" s="22"/>
      <c r="E35" s="58"/>
      <c r="F35" s="129"/>
      <c r="G35" s="74"/>
      <c r="H35" s="22"/>
      <c r="I35" s="58"/>
      <c r="J35" s="142"/>
      <c r="K35" s="74"/>
      <c r="L35" s="74"/>
      <c r="M35" s="88"/>
    </row>
    <row r="36" spans="1:15">
      <c r="A36" s="95" t="s">
        <v>30</v>
      </c>
      <c r="B36" s="125" t="s">
        <v>17</v>
      </c>
      <c r="C36" s="18"/>
      <c r="D36" s="19" t="s">
        <v>522</v>
      </c>
      <c r="E36" s="56">
        <v>8.3940999999999999</v>
      </c>
      <c r="F36" s="125" t="s">
        <v>17</v>
      </c>
      <c r="G36" s="18"/>
      <c r="H36" s="19"/>
      <c r="I36" s="56">
        <v>8.5796240000000008</v>
      </c>
      <c r="J36" s="138" t="s">
        <v>17</v>
      </c>
      <c r="K36" s="18"/>
      <c r="L36" s="18"/>
      <c r="M36" s="97">
        <v>8.7554999999999996</v>
      </c>
    </row>
    <row r="37" spans="1:15">
      <c r="A37" s="95" t="s">
        <v>37</v>
      </c>
      <c r="B37" s="129">
        <v>-0.183</v>
      </c>
      <c r="C37" s="74"/>
      <c r="D37" s="19" t="s">
        <v>389</v>
      </c>
      <c r="E37" s="56">
        <v>8.2111199999999993</v>
      </c>
      <c r="F37" s="129">
        <v>-0.22700000000000001</v>
      </c>
      <c r="G37" s="74"/>
      <c r="H37" s="19" t="s">
        <v>468</v>
      </c>
      <c r="I37" s="56">
        <v>8.3529999999999998</v>
      </c>
      <c r="J37" s="144">
        <v>0</v>
      </c>
      <c r="K37" s="160"/>
      <c r="L37" s="18" t="s">
        <v>344</v>
      </c>
      <c r="M37" s="97">
        <v>8.75596</v>
      </c>
      <c r="N37" s="3" t="s">
        <v>39</v>
      </c>
      <c r="O37" s="3" t="s">
        <v>177</v>
      </c>
    </row>
    <row r="38" spans="1:15">
      <c r="A38" s="95" t="s">
        <v>38</v>
      </c>
      <c r="B38" s="129">
        <v>-8.9999999999999993E-3</v>
      </c>
      <c r="C38" s="74"/>
      <c r="D38" s="19" t="s">
        <v>422</v>
      </c>
      <c r="E38" s="56">
        <v>8.3850999999999996</v>
      </c>
      <c r="F38" s="129">
        <v>5.5E-2</v>
      </c>
      <c r="G38" s="74"/>
      <c r="H38" s="19" t="s">
        <v>638</v>
      </c>
      <c r="I38" s="56">
        <v>8.63462</v>
      </c>
      <c r="J38" s="142">
        <v>-9.0999999999999998E-2</v>
      </c>
      <c r="K38" s="74"/>
      <c r="L38" s="18" t="s">
        <v>586</v>
      </c>
      <c r="M38" s="97">
        <v>8.6645199999999996</v>
      </c>
    </row>
    <row r="39" spans="1:15">
      <c r="A39" s="95" t="s">
        <v>0</v>
      </c>
      <c r="B39" s="129">
        <v>8.3940000000000001</v>
      </c>
      <c r="C39" s="18" t="s">
        <v>436</v>
      </c>
      <c r="D39" s="19" t="s">
        <v>721</v>
      </c>
      <c r="E39" s="58"/>
      <c r="F39" s="130">
        <v>8.58</v>
      </c>
      <c r="G39" s="18" t="s">
        <v>436</v>
      </c>
      <c r="H39" s="19" t="s">
        <v>723</v>
      </c>
      <c r="I39" s="50"/>
      <c r="J39" s="142">
        <v>8.7560000000000002</v>
      </c>
      <c r="K39" s="18" t="s">
        <v>436</v>
      </c>
      <c r="L39" s="18" t="s">
        <v>718</v>
      </c>
      <c r="M39" s="88"/>
    </row>
    <row r="40" spans="1:15" s="28" customFormat="1">
      <c r="A40" s="91" t="s">
        <v>12</v>
      </c>
      <c r="B40" s="131">
        <v>7524</v>
      </c>
      <c r="C40" s="153"/>
      <c r="D40" s="29"/>
      <c r="E40" s="62"/>
      <c r="F40" s="131">
        <v>6646</v>
      </c>
      <c r="G40" s="153"/>
      <c r="H40" s="29"/>
      <c r="I40" s="62"/>
      <c r="J40" s="143">
        <v>6259</v>
      </c>
      <c r="K40" s="153"/>
      <c r="L40" s="76"/>
      <c r="M40" s="96"/>
    </row>
    <row r="41" spans="1:15">
      <c r="A41" s="94" t="s">
        <v>40</v>
      </c>
      <c r="B41" s="129"/>
      <c r="C41" s="74"/>
      <c r="D41" s="22"/>
      <c r="E41" s="58"/>
      <c r="F41" s="129"/>
      <c r="G41" s="74"/>
      <c r="H41" s="22"/>
      <c r="I41" s="58"/>
      <c r="J41" s="142"/>
      <c r="K41" s="74"/>
      <c r="L41" s="74"/>
      <c r="M41" s="88"/>
    </row>
    <row r="42" spans="1:15">
      <c r="A42" s="95" t="s">
        <v>30</v>
      </c>
      <c r="B42" s="125" t="s">
        <v>17</v>
      </c>
      <c r="C42" s="18"/>
      <c r="D42" s="22"/>
      <c r="E42" s="56">
        <v>8.4249200000000002</v>
      </c>
      <c r="F42" s="125" t="s">
        <v>17</v>
      </c>
      <c r="G42" s="18"/>
      <c r="H42" s="19"/>
      <c r="I42" s="56">
        <v>8.6284100000000006</v>
      </c>
      <c r="J42" s="138" t="s">
        <v>17</v>
      </c>
      <c r="K42" s="18"/>
      <c r="L42" s="18"/>
      <c r="M42" s="97">
        <v>8.7702000000000009</v>
      </c>
    </row>
    <row r="43" spans="1:15">
      <c r="A43" s="95" t="s">
        <v>31</v>
      </c>
      <c r="B43" s="130">
        <v>-0.14599999999999999</v>
      </c>
      <c r="C43" s="18" t="s">
        <v>436</v>
      </c>
      <c r="D43" s="19" t="s">
        <v>587</v>
      </c>
      <c r="E43" s="56">
        <v>8.2790140000000001</v>
      </c>
      <c r="F43" s="129">
        <v>-0.17199999999999999</v>
      </c>
      <c r="G43" s="18" t="s">
        <v>436</v>
      </c>
      <c r="H43" s="19" t="s">
        <v>600</v>
      </c>
      <c r="I43" s="56">
        <v>8.4562109999999997</v>
      </c>
      <c r="J43" s="168">
        <v>-0.13700000000000001</v>
      </c>
      <c r="K43" s="18" t="s">
        <v>437</v>
      </c>
      <c r="L43" s="18" t="s">
        <v>663</v>
      </c>
      <c r="M43" s="97">
        <v>8.6327999999999996</v>
      </c>
    </row>
    <row r="44" spans="1:15">
      <c r="A44" s="95" t="s">
        <v>0</v>
      </c>
      <c r="B44" s="130">
        <v>8.4250000000000007</v>
      </c>
      <c r="C44" s="18" t="s">
        <v>436</v>
      </c>
      <c r="D44" s="19" t="s">
        <v>721</v>
      </c>
      <c r="E44" s="58"/>
      <c r="F44" s="129">
        <v>8.6280000000000001</v>
      </c>
      <c r="G44" s="18" t="s">
        <v>436</v>
      </c>
      <c r="H44" s="19" t="s">
        <v>721</v>
      </c>
      <c r="I44" s="50"/>
      <c r="J44" s="144">
        <v>8.77</v>
      </c>
      <c r="K44" s="18" t="s">
        <v>436</v>
      </c>
      <c r="L44" s="18" t="s">
        <v>723</v>
      </c>
      <c r="M44" s="97"/>
    </row>
    <row r="45" spans="1:15" s="28" customFormat="1">
      <c r="A45" s="91" t="s">
        <v>12</v>
      </c>
      <c r="B45" s="131">
        <v>7526</v>
      </c>
      <c r="C45" s="153"/>
      <c r="D45" s="29"/>
      <c r="E45" s="62"/>
      <c r="F45" s="131">
        <v>6648</v>
      </c>
      <c r="G45" s="153"/>
      <c r="H45" s="29"/>
      <c r="I45" s="62"/>
      <c r="J45" s="143">
        <v>6261</v>
      </c>
      <c r="K45" s="153"/>
      <c r="L45" s="76"/>
      <c r="M45" s="96"/>
    </row>
    <row r="46" spans="1:15">
      <c r="A46" s="94" t="s">
        <v>42</v>
      </c>
      <c r="B46" s="129"/>
      <c r="C46" s="74"/>
      <c r="D46" s="22"/>
      <c r="E46" s="58"/>
      <c r="F46" s="129"/>
      <c r="G46" s="74"/>
      <c r="H46" s="22"/>
      <c r="I46" s="58"/>
      <c r="J46" s="142"/>
      <c r="K46" s="74"/>
      <c r="L46" s="74"/>
      <c r="M46" s="88"/>
    </row>
    <row r="47" spans="1:15">
      <c r="A47" s="95" t="s">
        <v>20</v>
      </c>
      <c r="B47" s="129">
        <v>-4.4999999999999998E-2</v>
      </c>
      <c r="C47" s="18" t="s">
        <v>436</v>
      </c>
      <c r="D47" s="19" t="s">
        <v>722</v>
      </c>
      <c r="E47" s="58"/>
      <c r="F47" s="129">
        <v>-4.2000000000000003E-2</v>
      </c>
      <c r="G47" s="18" t="s">
        <v>436</v>
      </c>
      <c r="H47" s="19" t="s">
        <v>730</v>
      </c>
      <c r="I47" s="58"/>
      <c r="J47" s="142">
        <v>-5.1999999999999998E-2</v>
      </c>
      <c r="K47" s="18" t="s">
        <v>436</v>
      </c>
      <c r="L47" s="18" t="s">
        <v>742</v>
      </c>
      <c r="M47" s="88"/>
    </row>
    <row r="48" spans="1:15">
      <c r="A48" s="95" t="s">
        <v>43</v>
      </c>
      <c r="B48" s="130">
        <v>8.5399999999999991</v>
      </c>
      <c r="C48" s="18" t="s">
        <v>436</v>
      </c>
      <c r="D48" s="19" t="s">
        <v>723</v>
      </c>
      <c r="E48" s="58"/>
      <c r="F48" s="129">
        <v>8.7070000000000007</v>
      </c>
      <c r="G48" s="18" t="s">
        <v>436</v>
      </c>
      <c r="H48" s="19" t="s">
        <v>723</v>
      </c>
      <c r="I48" s="58"/>
      <c r="J48" s="142">
        <v>8.9049999999999994</v>
      </c>
      <c r="K48" s="18" t="s">
        <v>436</v>
      </c>
      <c r="L48" s="18" t="s">
        <v>626</v>
      </c>
      <c r="M48" s="88"/>
    </row>
    <row r="49" spans="1:14">
      <c r="A49" s="95"/>
      <c r="B49" s="129"/>
      <c r="C49" s="74"/>
      <c r="D49" s="22"/>
      <c r="E49" s="58"/>
      <c r="F49" s="129"/>
      <c r="G49" s="74"/>
      <c r="H49" s="22"/>
      <c r="I49" s="58"/>
      <c r="J49" s="142"/>
      <c r="K49" s="74"/>
      <c r="L49" s="74"/>
      <c r="M49" s="88"/>
    </row>
    <row r="50" spans="1:14">
      <c r="A50" s="98" t="s">
        <v>45</v>
      </c>
      <c r="B50" s="129"/>
      <c r="C50" s="74"/>
      <c r="D50" s="22"/>
      <c r="E50" s="58"/>
      <c r="F50" s="129"/>
      <c r="G50" s="74"/>
      <c r="H50" s="22"/>
      <c r="I50" s="58"/>
      <c r="J50" s="142"/>
      <c r="K50" s="74"/>
      <c r="L50" s="74"/>
      <c r="M50" s="88"/>
    </row>
    <row r="51" spans="1:14">
      <c r="A51" s="99" t="s">
        <v>46</v>
      </c>
      <c r="B51" s="129"/>
      <c r="C51" s="74"/>
      <c r="D51" s="22"/>
      <c r="E51" s="56">
        <f>B48</f>
        <v>8.5399999999999991</v>
      </c>
      <c r="F51" s="129"/>
      <c r="G51" s="74"/>
      <c r="H51" s="22"/>
      <c r="I51" s="58">
        <f>F48</f>
        <v>8.7070000000000007</v>
      </c>
      <c r="J51" s="142"/>
      <c r="K51" s="74"/>
      <c r="L51" s="74"/>
      <c r="M51" s="88">
        <f>J48</f>
        <v>8.9049999999999994</v>
      </c>
    </row>
    <row r="52" spans="1:14">
      <c r="A52" s="99" t="s">
        <v>47</v>
      </c>
      <c r="B52" s="129"/>
      <c r="C52" s="74"/>
      <c r="D52" s="22"/>
      <c r="E52" s="56">
        <f>$B$48+($B$47*5)</f>
        <v>8.3149999999999995</v>
      </c>
      <c r="F52" s="129"/>
      <c r="G52" s="74"/>
      <c r="H52" s="22"/>
      <c r="I52" s="58">
        <f>$F$48+($F$47*5)</f>
        <v>8.4969999999999999</v>
      </c>
      <c r="J52" s="142"/>
      <c r="K52" s="74"/>
      <c r="L52" s="74"/>
      <c r="M52" s="88">
        <f>$J$48+($J$47*5)</f>
        <v>8.6449999999999996</v>
      </c>
    </row>
    <row r="53" spans="1:14">
      <c r="A53" s="99" t="s">
        <v>48</v>
      </c>
      <c r="B53" s="129"/>
      <c r="C53" s="74"/>
      <c r="D53" s="22"/>
      <c r="E53" s="56">
        <f>$B$48+($B$47*10)</f>
        <v>8.09</v>
      </c>
      <c r="F53" s="129"/>
      <c r="G53" s="74"/>
      <c r="H53" s="22"/>
      <c r="I53" s="58">
        <f>$F$48+($F$47*10)</f>
        <v>8.2870000000000008</v>
      </c>
      <c r="J53" s="142"/>
      <c r="K53" s="74"/>
      <c r="L53" s="74"/>
      <c r="M53" s="88">
        <f>$J$48+($J$47*10)</f>
        <v>8.3849999999999998</v>
      </c>
      <c r="N53" s="3" t="s">
        <v>39</v>
      </c>
    </row>
    <row r="54" spans="1:14">
      <c r="A54" s="99" t="s">
        <v>49</v>
      </c>
      <c r="B54" s="129"/>
      <c r="C54" s="74"/>
      <c r="D54" s="22"/>
      <c r="E54" s="56">
        <f>$B$48+($B$47*15)</f>
        <v>7.8649999999999993</v>
      </c>
      <c r="F54" s="129"/>
      <c r="G54" s="74"/>
      <c r="H54" s="22"/>
      <c r="I54" s="58">
        <f>$F$48+($F$47*15)</f>
        <v>8.077</v>
      </c>
      <c r="J54" s="142"/>
      <c r="K54" s="74"/>
      <c r="L54" s="74"/>
      <c r="M54" s="88">
        <f>$J$48+($J$47*15)</f>
        <v>8.125</v>
      </c>
      <c r="N54" s="3" t="s">
        <v>39</v>
      </c>
    </row>
    <row r="55" spans="1:14">
      <c r="A55" s="99" t="s">
        <v>50</v>
      </c>
      <c r="B55" s="129"/>
      <c r="C55" s="74"/>
      <c r="D55" s="22"/>
      <c r="E55" s="56">
        <f>$B$48+($B$47*20)</f>
        <v>7.6399999999999988</v>
      </c>
      <c r="F55" s="129"/>
      <c r="G55" s="74"/>
      <c r="H55" s="22"/>
      <c r="I55" s="58">
        <f>$F$48+($F$47*20)</f>
        <v>7.8670000000000009</v>
      </c>
      <c r="J55" s="142"/>
      <c r="K55" s="74"/>
      <c r="L55" s="74"/>
      <c r="M55" s="88">
        <f>$J$48+($J$47*20)</f>
        <v>7.8649999999999993</v>
      </c>
      <c r="N55" s="3" t="s">
        <v>39</v>
      </c>
    </row>
    <row r="56" spans="1:14">
      <c r="A56" s="99" t="s">
        <v>51</v>
      </c>
      <c r="B56" s="129"/>
      <c r="C56" s="74"/>
      <c r="D56" s="22"/>
      <c r="E56" s="56">
        <f>$B$48+($B$47*24)</f>
        <v>7.4599999999999991</v>
      </c>
      <c r="F56" s="129"/>
      <c r="G56" s="74"/>
      <c r="H56" s="22"/>
      <c r="I56" s="58">
        <f>$F$48+($F$47*24)</f>
        <v>7.6990000000000007</v>
      </c>
      <c r="J56" s="142"/>
      <c r="K56" s="74"/>
      <c r="L56" s="74"/>
      <c r="M56" s="88">
        <f>$J$48+($J$47*24)</f>
        <v>7.6569999999999991</v>
      </c>
      <c r="N56" s="3" t="s">
        <v>39</v>
      </c>
    </row>
    <row r="57" spans="1:14" s="28" customFormat="1">
      <c r="A57" s="91" t="s">
        <v>12</v>
      </c>
      <c r="B57" s="131">
        <v>7205</v>
      </c>
      <c r="C57" s="153"/>
      <c r="D57" s="29"/>
      <c r="E57" s="62"/>
      <c r="F57" s="131">
        <v>6829</v>
      </c>
      <c r="G57" s="153"/>
      <c r="H57" s="29"/>
      <c r="I57" s="62"/>
      <c r="J57" s="143">
        <v>6098</v>
      </c>
      <c r="K57" s="153"/>
      <c r="L57" s="76"/>
      <c r="M57" s="96"/>
    </row>
    <row r="58" spans="1:14" ht="28">
      <c r="A58" s="100" t="s">
        <v>52</v>
      </c>
      <c r="B58" s="129"/>
      <c r="C58" s="74"/>
      <c r="D58" s="22"/>
      <c r="E58" s="58"/>
      <c r="F58" s="129"/>
      <c r="G58" s="74"/>
      <c r="H58" s="22"/>
      <c r="I58" s="58"/>
      <c r="J58" s="142"/>
      <c r="K58" s="74"/>
      <c r="L58" s="74"/>
      <c r="M58" s="88"/>
    </row>
    <row r="59" spans="1:14">
      <c r="A59" s="101" t="s">
        <v>160</v>
      </c>
      <c r="B59" s="125" t="s">
        <v>17</v>
      </c>
      <c r="C59" s="18"/>
      <c r="D59" s="22"/>
      <c r="E59" s="81">
        <v>8.5503359999999997</v>
      </c>
      <c r="F59" s="125" t="s">
        <v>17</v>
      </c>
      <c r="G59" s="18"/>
      <c r="H59" s="19"/>
      <c r="I59" s="56">
        <v>8.7186170000000001</v>
      </c>
      <c r="J59" s="138" t="s">
        <v>17</v>
      </c>
      <c r="K59" s="18"/>
      <c r="L59" s="18"/>
      <c r="M59" s="97">
        <v>8.8915299999999995</v>
      </c>
    </row>
    <row r="60" spans="1:14">
      <c r="A60" s="95">
        <v>1</v>
      </c>
      <c r="B60" s="167">
        <v>-0.31</v>
      </c>
      <c r="C60" s="18" t="s">
        <v>436</v>
      </c>
      <c r="D60" s="19" t="s">
        <v>587</v>
      </c>
      <c r="E60" s="81">
        <v>8.2405550000000005</v>
      </c>
      <c r="F60" s="125">
        <v>-0.26600000000000001</v>
      </c>
      <c r="G60" s="18" t="s">
        <v>436</v>
      </c>
      <c r="H60" s="19" t="s">
        <v>600</v>
      </c>
      <c r="I60" s="56">
        <v>8.4527269999999994</v>
      </c>
      <c r="J60" s="138">
        <v>-0.26700000000000002</v>
      </c>
      <c r="K60" s="18" t="s">
        <v>436</v>
      </c>
      <c r="L60" s="18" t="s">
        <v>592</v>
      </c>
      <c r="M60" s="97">
        <v>8.6241299999999992</v>
      </c>
    </row>
    <row r="61" spans="1:14">
      <c r="A61" s="95">
        <v>2</v>
      </c>
      <c r="B61" s="167">
        <v>-0.35899999999999999</v>
      </c>
      <c r="C61" s="18" t="s">
        <v>436</v>
      </c>
      <c r="D61" s="19" t="s">
        <v>567</v>
      </c>
      <c r="E61" s="81">
        <v>8.1914239999999996</v>
      </c>
      <c r="F61" s="125">
        <v>-0.436</v>
      </c>
      <c r="G61" s="18" t="s">
        <v>436</v>
      </c>
      <c r="H61" s="19" t="s">
        <v>678</v>
      </c>
      <c r="I61" s="56">
        <v>8.2824089999999995</v>
      </c>
      <c r="J61" s="138">
        <v>-0.26200000000000001</v>
      </c>
      <c r="K61" s="18" t="s">
        <v>436</v>
      </c>
      <c r="L61" s="18" t="s">
        <v>580</v>
      </c>
      <c r="M61" s="97">
        <v>8.6296330000000001</v>
      </c>
    </row>
    <row r="62" spans="1:14">
      <c r="A62" s="95">
        <v>3</v>
      </c>
      <c r="B62" s="167">
        <v>-0.39700000000000002</v>
      </c>
      <c r="C62" s="18" t="s">
        <v>436</v>
      </c>
      <c r="D62" s="19" t="s">
        <v>521</v>
      </c>
      <c r="E62" s="81">
        <v>8.1528500000000008</v>
      </c>
      <c r="F62" s="125">
        <v>-0.46100000000000002</v>
      </c>
      <c r="G62" s="18" t="s">
        <v>436</v>
      </c>
      <c r="H62" s="19" t="s">
        <v>472</v>
      </c>
      <c r="I62" s="56">
        <v>8.2574369999999995</v>
      </c>
      <c r="J62" s="138">
        <v>-0.63300000000000001</v>
      </c>
      <c r="K62" s="18" t="s">
        <v>436</v>
      </c>
      <c r="L62" s="18" t="s">
        <v>404</v>
      </c>
      <c r="M62" s="97">
        <v>8.2580799999999996</v>
      </c>
    </row>
    <row r="63" spans="1:14">
      <c r="A63" s="95">
        <v>4</v>
      </c>
      <c r="B63" s="167">
        <v>-0.56399999999999995</v>
      </c>
      <c r="C63" s="18" t="s">
        <v>436</v>
      </c>
      <c r="D63" s="19" t="s">
        <v>599</v>
      </c>
      <c r="E63" s="81">
        <v>7.9859629999999999</v>
      </c>
      <c r="F63" s="125">
        <v>-0.41499999999999998</v>
      </c>
      <c r="G63" s="18" t="s">
        <v>436</v>
      </c>
      <c r="H63" s="19" t="s">
        <v>475</v>
      </c>
      <c r="I63" s="56">
        <v>8.3040450000000003</v>
      </c>
      <c r="J63" s="138">
        <v>-0.77100000000000002</v>
      </c>
      <c r="K63" s="18" t="s">
        <v>436</v>
      </c>
      <c r="L63" s="18" t="s">
        <v>743</v>
      </c>
      <c r="M63" s="97">
        <v>8.1209399999999992</v>
      </c>
      <c r="N63" s="3" t="s">
        <v>39</v>
      </c>
    </row>
    <row r="64" spans="1:14">
      <c r="A64" s="95">
        <v>5</v>
      </c>
      <c r="B64" s="167">
        <v>-0.19700000000000001</v>
      </c>
      <c r="C64" s="90"/>
      <c r="D64" s="19" t="s">
        <v>426</v>
      </c>
      <c r="E64" s="81">
        <v>8.3530789999999993</v>
      </c>
      <c r="F64" s="125">
        <v>-0.29099999999999998</v>
      </c>
      <c r="G64" s="18"/>
      <c r="H64" s="19" t="s">
        <v>460</v>
      </c>
      <c r="I64" s="56">
        <v>8.4273159999999994</v>
      </c>
      <c r="J64" s="138">
        <v>-0.71799999999999997</v>
      </c>
      <c r="K64" s="18" t="s">
        <v>438</v>
      </c>
      <c r="L64" s="18" t="s">
        <v>744</v>
      </c>
      <c r="M64" s="97">
        <v>8.1731099999999994</v>
      </c>
      <c r="N64" s="3" t="s">
        <v>39</v>
      </c>
    </row>
    <row r="65" spans="1:14">
      <c r="A65" s="95">
        <v>6</v>
      </c>
      <c r="B65" s="167">
        <v>-0.68200000000000005</v>
      </c>
      <c r="C65" s="18" t="s">
        <v>437</v>
      </c>
      <c r="D65" s="19" t="s">
        <v>464</v>
      </c>
      <c r="E65" s="81">
        <v>7.8682369999999997</v>
      </c>
      <c r="F65" s="125">
        <v>-0.17799999999999999</v>
      </c>
      <c r="G65" s="18"/>
      <c r="H65" s="19" t="s">
        <v>563</v>
      </c>
      <c r="I65" s="56">
        <v>8.5407759999999993</v>
      </c>
      <c r="J65" s="138">
        <v>-0.49</v>
      </c>
      <c r="K65" s="18"/>
      <c r="L65" s="18" t="s">
        <v>729</v>
      </c>
      <c r="M65" s="97">
        <v>8.4010499999999997</v>
      </c>
      <c r="N65" s="3" t="s">
        <v>39</v>
      </c>
    </row>
    <row r="66" spans="1:14">
      <c r="A66" s="95" t="s">
        <v>161</v>
      </c>
      <c r="B66" s="167">
        <v>7.2999999999999995E-2</v>
      </c>
      <c r="C66" s="90"/>
      <c r="D66" s="19" t="s">
        <v>427</v>
      </c>
      <c r="E66" s="81">
        <v>8.6228630000000006</v>
      </c>
      <c r="F66" s="125">
        <v>-0.438</v>
      </c>
      <c r="G66" s="18"/>
      <c r="H66" s="19" t="s">
        <v>717</v>
      </c>
      <c r="I66" s="56">
        <v>8.2807220000000008</v>
      </c>
      <c r="J66" s="138">
        <v>0.34699999999999998</v>
      </c>
      <c r="K66" s="18"/>
      <c r="L66" s="18" t="s">
        <v>696</v>
      </c>
      <c r="M66" s="97">
        <v>9.2383299999999995</v>
      </c>
      <c r="N66" s="3" t="s">
        <v>39</v>
      </c>
    </row>
    <row r="67" spans="1:14">
      <c r="A67" s="95" t="s">
        <v>43</v>
      </c>
      <c r="B67" s="167">
        <v>8.5500000000000007</v>
      </c>
      <c r="C67" s="18" t="s">
        <v>436</v>
      </c>
      <c r="D67" s="19" t="s">
        <v>724</v>
      </c>
      <c r="E67" s="58"/>
      <c r="F67" s="125">
        <v>8.7189999999999994</v>
      </c>
      <c r="G67" s="18" t="s">
        <v>436</v>
      </c>
      <c r="H67" s="19" t="s">
        <v>723</v>
      </c>
      <c r="I67" s="58"/>
      <c r="J67" s="138">
        <v>8.8919999999999995</v>
      </c>
      <c r="K67" s="18" t="s">
        <v>436</v>
      </c>
      <c r="L67" s="18" t="s">
        <v>718</v>
      </c>
      <c r="M67" s="88"/>
      <c r="N67" s="3" t="s">
        <v>39</v>
      </c>
    </row>
    <row r="68" spans="1:14" s="28" customFormat="1">
      <c r="A68" s="91" t="s">
        <v>12</v>
      </c>
      <c r="B68" s="127">
        <v>7205</v>
      </c>
      <c r="C68" s="26"/>
      <c r="D68" s="29"/>
      <c r="E68" s="62"/>
      <c r="F68" s="131">
        <v>6829</v>
      </c>
      <c r="G68" s="153"/>
      <c r="H68" s="29"/>
      <c r="I68" s="62"/>
      <c r="J68" s="143">
        <v>6098</v>
      </c>
      <c r="K68" s="153"/>
      <c r="L68" s="76"/>
      <c r="M68" s="96"/>
    </row>
    <row r="69" spans="1:14">
      <c r="A69" s="102" t="s">
        <v>60</v>
      </c>
      <c r="B69" s="125"/>
      <c r="C69" s="18"/>
      <c r="D69" s="22"/>
      <c r="E69" s="58"/>
      <c r="F69" s="129"/>
      <c r="G69" s="74"/>
      <c r="H69" s="22"/>
      <c r="I69" s="58"/>
      <c r="J69" s="142"/>
      <c r="K69" s="74"/>
      <c r="L69" s="74"/>
      <c r="M69" s="88"/>
    </row>
    <row r="70" spans="1:14">
      <c r="A70" s="95" t="s">
        <v>61</v>
      </c>
      <c r="B70" s="125" t="s">
        <v>17</v>
      </c>
      <c r="C70" s="18"/>
      <c r="D70" s="22"/>
      <c r="E70" s="56">
        <v>8.4970400000000001</v>
      </c>
      <c r="F70" s="125" t="s">
        <v>17</v>
      </c>
      <c r="G70" s="18"/>
      <c r="H70" s="19"/>
      <c r="I70" s="56">
        <v>8.700075</v>
      </c>
      <c r="J70" s="138" t="s">
        <v>17</v>
      </c>
      <c r="K70" s="18"/>
      <c r="L70" s="18"/>
      <c r="M70" s="97">
        <v>8.9238549999999996</v>
      </c>
    </row>
    <row r="71" spans="1:14">
      <c r="A71" s="95" t="s">
        <v>62</v>
      </c>
      <c r="B71" s="130">
        <v>-0.01</v>
      </c>
      <c r="C71" s="160"/>
      <c r="D71" s="19" t="s">
        <v>587</v>
      </c>
      <c r="E71" s="56">
        <v>8.4865999999999993</v>
      </c>
      <c r="F71" s="129">
        <v>3.4000000000000002E-2</v>
      </c>
      <c r="G71" s="74"/>
      <c r="H71" s="19" t="s">
        <v>663</v>
      </c>
      <c r="I71" s="56">
        <v>8.7338450000000005</v>
      </c>
      <c r="J71" s="139">
        <v>-0.03</v>
      </c>
      <c r="K71" s="154"/>
      <c r="L71" s="18" t="s">
        <v>518</v>
      </c>
      <c r="M71" s="97">
        <v>8.8933610000000005</v>
      </c>
    </row>
    <row r="72" spans="1:14">
      <c r="A72" s="95" t="s">
        <v>63</v>
      </c>
      <c r="B72" s="129">
        <v>-7.4999999999999997E-2</v>
      </c>
      <c r="C72" s="74"/>
      <c r="D72" s="19" t="s">
        <v>428</v>
      </c>
      <c r="E72" s="56">
        <v>8.4224800000000002</v>
      </c>
      <c r="F72" s="129">
        <v>-7.0000000000000007E-2</v>
      </c>
      <c r="G72" s="74"/>
      <c r="H72" s="19" t="s">
        <v>554</v>
      </c>
      <c r="I72" s="56">
        <v>8.6303769999999993</v>
      </c>
      <c r="J72" s="139">
        <v>-0.185</v>
      </c>
      <c r="K72" s="18" t="s">
        <v>436</v>
      </c>
      <c r="L72" s="18" t="s">
        <v>592</v>
      </c>
      <c r="M72" s="97">
        <v>8.7391050000000003</v>
      </c>
    </row>
    <row r="73" spans="1:14">
      <c r="A73" s="95" t="s">
        <v>64</v>
      </c>
      <c r="B73" s="129">
        <v>-0.23499999999999999</v>
      </c>
      <c r="C73" s="18" t="s">
        <v>436</v>
      </c>
      <c r="D73" s="19" t="s">
        <v>604</v>
      </c>
      <c r="E73" s="56">
        <v>8.2619100000000003</v>
      </c>
      <c r="F73" s="130">
        <v>-0.28799999999999998</v>
      </c>
      <c r="G73" s="18" t="s">
        <v>436</v>
      </c>
      <c r="H73" s="19" t="s">
        <v>593</v>
      </c>
      <c r="I73" s="56">
        <v>8.412452</v>
      </c>
      <c r="J73" s="139">
        <v>-0.38600000000000001</v>
      </c>
      <c r="K73" s="18" t="s">
        <v>436</v>
      </c>
      <c r="L73" s="18" t="s">
        <v>645</v>
      </c>
      <c r="M73" s="97">
        <v>8.5379450000000006</v>
      </c>
    </row>
    <row r="74" spans="1:14">
      <c r="A74" s="95" t="s">
        <v>65</v>
      </c>
      <c r="B74" s="129">
        <v>-0.28599999999999998</v>
      </c>
      <c r="C74" s="18" t="s">
        <v>436</v>
      </c>
      <c r="D74" s="19" t="s">
        <v>660</v>
      </c>
      <c r="E74" s="56">
        <v>8.2111199999999993</v>
      </c>
      <c r="F74" s="129">
        <v>-0.35399999999999998</v>
      </c>
      <c r="G74" s="18" t="s">
        <v>436</v>
      </c>
      <c r="H74" s="19" t="s">
        <v>418</v>
      </c>
      <c r="I74" s="56">
        <v>8.3462709999999998</v>
      </c>
      <c r="J74" s="139">
        <v>-0.441</v>
      </c>
      <c r="K74" s="18" t="s">
        <v>436</v>
      </c>
      <c r="L74" s="18" t="s">
        <v>457</v>
      </c>
      <c r="M74" s="97">
        <v>8.4832509999999992</v>
      </c>
      <c r="N74" s="3" t="s">
        <v>39</v>
      </c>
    </row>
    <row r="75" spans="1:14">
      <c r="A75" s="95" t="s">
        <v>43</v>
      </c>
      <c r="B75" s="130">
        <v>8.4969999999999999</v>
      </c>
      <c r="C75" s="18" t="s">
        <v>436</v>
      </c>
      <c r="D75" s="19" t="s">
        <v>528</v>
      </c>
      <c r="E75" s="58"/>
      <c r="F75" s="130">
        <v>8.6999999999999993</v>
      </c>
      <c r="G75" s="18" t="s">
        <v>436</v>
      </c>
      <c r="H75" s="19" t="s">
        <v>595</v>
      </c>
      <c r="I75" s="58"/>
      <c r="J75" s="139">
        <v>8.9239999999999995</v>
      </c>
      <c r="K75" s="18" t="s">
        <v>436</v>
      </c>
      <c r="L75" s="18" t="s">
        <v>572</v>
      </c>
      <c r="M75" s="88"/>
    </row>
    <row r="76" spans="1:14" s="28" customFormat="1">
      <c r="A76" s="91" t="s">
        <v>12</v>
      </c>
      <c r="B76" s="131">
        <v>8071</v>
      </c>
      <c r="C76" s="153"/>
      <c r="D76" s="29"/>
      <c r="E76" s="62"/>
      <c r="F76" s="131">
        <v>7102</v>
      </c>
      <c r="G76" s="153"/>
      <c r="H76" s="29"/>
      <c r="I76" s="62"/>
      <c r="J76" s="143">
        <v>6326</v>
      </c>
      <c r="K76" s="153"/>
      <c r="L76" s="76"/>
      <c r="M76" s="96"/>
    </row>
    <row r="77" spans="1:14">
      <c r="A77" s="94" t="s">
        <v>66</v>
      </c>
      <c r="B77" s="129"/>
      <c r="C77" s="74"/>
      <c r="D77" s="22"/>
      <c r="E77" s="65"/>
      <c r="F77" s="129"/>
      <c r="G77" s="74"/>
      <c r="H77" s="22"/>
      <c r="I77" s="58"/>
      <c r="J77" s="142"/>
      <c r="K77" s="74"/>
      <c r="L77" s="74"/>
      <c r="M77" s="88"/>
    </row>
    <row r="78" spans="1:14">
      <c r="A78" s="95" t="s">
        <v>31</v>
      </c>
      <c r="B78" s="125" t="s">
        <v>17</v>
      </c>
      <c r="C78" s="18"/>
      <c r="D78" s="22"/>
      <c r="E78" s="66">
        <v>8.4489000000000001</v>
      </c>
      <c r="F78" s="125" t="s">
        <v>17</v>
      </c>
      <c r="G78" s="18"/>
      <c r="H78" s="22"/>
      <c r="I78" s="56">
        <v>8.6753900000000002</v>
      </c>
      <c r="J78" s="138" t="s">
        <v>17</v>
      </c>
      <c r="K78" s="18"/>
      <c r="L78" s="18"/>
      <c r="M78" s="97">
        <v>8.8696710000000003</v>
      </c>
    </row>
    <row r="79" spans="1:14">
      <c r="A79" s="95" t="s">
        <v>30</v>
      </c>
      <c r="B79" s="129">
        <v>-0.13700000000000001</v>
      </c>
      <c r="C79" s="18" t="s">
        <v>436</v>
      </c>
      <c r="D79" s="19" t="s">
        <v>575</v>
      </c>
      <c r="E79" s="66">
        <v>8.3114380000000008</v>
      </c>
      <c r="F79" s="129">
        <v>-0.24299999999999999</v>
      </c>
      <c r="G79" s="18" t="s">
        <v>436</v>
      </c>
      <c r="H79" s="19" t="s">
        <v>568</v>
      </c>
      <c r="I79" s="56">
        <v>8.4319419999999994</v>
      </c>
      <c r="J79" s="142">
        <v>-0.36699999999999999</v>
      </c>
      <c r="K79" s="18" t="s">
        <v>436</v>
      </c>
      <c r="L79" s="18" t="s">
        <v>422</v>
      </c>
      <c r="M79" s="97">
        <v>8.5023999999999997</v>
      </c>
    </row>
    <row r="80" spans="1:14">
      <c r="A80" s="95" t="s">
        <v>43</v>
      </c>
      <c r="B80" s="129">
        <v>8.4489999999999998</v>
      </c>
      <c r="C80" s="18" t="s">
        <v>436</v>
      </c>
      <c r="D80" s="19" t="s">
        <v>724</v>
      </c>
      <c r="E80" s="50"/>
      <c r="F80" s="129">
        <v>8.6750000000000007</v>
      </c>
      <c r="G80" s="18" t="s">
        <v>436</v>
      </c>
      <c r="H80" s="19" t="s">
        <v>591</v>
      </c>
      <c r="I80" s="50"/>
      <c r="J80" s="144">
        <v>8.8699999999999992</v>
      </c>
      <c r="K80" s="18" t="s">
        <v>436</v>
      </c>
      <c r="L80" s="18" t="s">
        <v>723</v>
      </c>
      <c r="M80" s="103"/>
    </row>
    <row r="81" spans="1:14" s="28" customFormat="1">
      <c r="A81" s="91" t="s">
        <v>12</v>
      </c>
      <c r="B81" s="131">
        <v>8078</v>
      </c>
      <c r="C81" s="153"/>
      <c r="D81" s="29"/>
      <c r="E81" s="62"/>
      <c r="F81" s="131">
        <v>7127</v>
      </c>
      <c r="G81" s="153"/>
      <c r="H81" s="29"/>
      <c r="I81" s="62"/>
      <c r="J81" s="143">
        <v>6330</v>
      </c>
      <c r="K81" s="153"/>
      <c r="L81" s="76"/>
      <c r="M81" s="96"/>
    </row>
    <row r="82" spans="1:14">
      <c r="A82" s="94" t="s">
        <v>84</v>
      </c>
      <c r="B82" s="129"/>
      <c r="C82" s="74"/>
      <c r="D82" s="22"/>
      <c r="E82" s="58"/>
      <c r="F82" s="129"/>
      <c r="G82" s="74"/>
      <c r="H82" s="22"/>
      <c r="I82" s="58"/>
      <c r="J82" s="142"/>
      <c r="K82" s="74"/>
      <c r="L82" s="74"/>
      <c r="M82" s="88"/>
    </row>
    <row r="83" spans="1:14">
      <c r="A83" s="95" t="s">
        <v>77</v>
      </c>
      <c r="B83" s="125" t="s">
        <v>17</v>
      </c>
      <c r="C83" s="18"/>
      <c r="D83" s="22"/>
      <c r="E83" s="56">
        <v>8.5140030000000007</v>
      </c>
      <c r="F83" s="125" t="s">
        <v>17</v>
      </c>
      <c r="G83" s="18"/>
      <c r="H83" s="22"/>
      <c r="I83" s="56">
        <v>8.7073210000000003</v>
      </c>
      <c r="J83" s="138" t="s">
        <v>17</v>
      </c>
      <c r="K83" s="18"/>
      <c r="L83" s="18"/>
      <c r="M83" s="97">
        <v>8.9351099999999999</v>
      </c>
    </row>
    <row r="84" spans="1:14">
      <c r="A84" s="95" t="s">
        <v>78</v>
      </c>
      <c r="B84" s="130">
        <v>-0.02</v>
      </c>
      <c r="C84" s="160"/>
      <c r="D84" s="19" t="s">
        <v>419</v>
      </c>
      <c r="E84" s="56">
        <v>8.4936589999999992</v>
      </c>
      <c r="F84" s="148">
        <v>-1.0999999999999999E-2</v>
      </c>
      <c r="G84" s="1"/>
      <c r="H84" s="19" t="s">
        <v>447</v>
      </c>
      <c r="I84" s="56">
        <v>8.6967370000000006</v>
      </c>
      <c r="J84" s="141">
        <v>-5.6000000000000001E-2</v>
      </c>
      <c r="K84" s="1"/>
      <c r="L84" s="18" t="s">
        <v>567</v>
      </c>
      <c r="M84" s="97">
        <v>8.8791349999999998</v>
      </c>
    </row>
    <row r="85" spans="1:14">
      <c r="A85" s="95" t="s">
        <v>79</v>
      </c>
      <c r="B85" s="130">
        <v>-2.1000000000000001E-2</v>
      </c>
      <c r="C85" s="160"/>
      <c r="D85" s="19" t="s">
        <v>583</v>
      </c>
      <c r="E85" s="56">
        <v>8.4925689999999996</v>
      </c>
      <c r="F85" s="148">
        <v>-8.3000000000000004E-2</v>
      </c>
      <c r="G85" s="1"/>
      <c r="H85" s="19" t="s">
        <v>489</v>
      </c>
      <c r="I85" s="56">
        <v>8.6238530000000004</v>
      </c>
      <c r="J85" s="141">
        <v>-0.16200000000000001</v>
      </c>
      <c r="K85" s="18" t="s">
        <v>438</v>
      </c>
      <c r="L85" s="18" t="s">
        <v>500</v>
      </c>
      <c r="M85" s="97">
        <v>8.7731359999999992</v>
      </c>
    </row>
    <row r="86" spans="1:14">
      <c r="A86" s="95" t="s">
        <v>80</v>
      </c>
      <c r="B86" s="130">
        <v>-0.16700000000000001</v>
      </c>
      <c r="C86" s="18" t="s">
        <v>437</v>
      </c>
      <c r="D86" s="19" t="s">
        <v>619</v>
      </c>
      <c r="E86" s="56">
        <v>8.3470940000000002</v>
      </c>
      <c r="F86" s="148">
        <v>-9.4E-2</v>
      </c>
      <c r="G86" s="1"/>
      <c r="H86" s="19" t="s">
        <v>489</v>
      </c>
      <c r="I86" s="56">
        <v>8.6133950000000006</v>
      </c>
      <c r="J86" s="141">
        <v>-0.16600000000000001</v>
      </c>
      <c r="K86" s="18" t="s">
        <v>437</v>
      </c>
      <c r="L86" s="18" t="s">
        <v>627</v>
      </c>
      <c r="M86" s="97">
        <v>8.7688199999999998</v>
      </c>
    </row>
    <row r="87" spans="1:14">
      <c r="A87" s="95" t="s">
        <v>81</v>
      </c>
      <c r="B87" s="130">
        <v>-0.28599999999999998</v>
      </c>
      <c r="C87" s="18" t="s">
        <v>436</v>
      </c>
      <c r="D87" s="19" t="s">
        <v>443</v>
      </c>
      <c r="E87" s="56">
        <v>8.2280999999999995</v>
      </c>
      <c r="F87" s="148">
        <v>-0.33700000000000002</v>
      </c>
      <c r="G87" s="1"/>
      <c r="H87" s="19" t="s">
        <v>731</v>
      </c>
      <c r="I87" s="56">
        <v>8.3707469999999997</v>
      </c>
      <c r="J87" s="141">
        <v>-0.55600000000000005</v>
      </c>
      <c r="K87" s="18" t="s">
        <v>436</v>
      </c>
      <c r="L87" s="18" t="s">
        <v>477</v>
      </c>
      <c r="M87" s="97">
        <v>8.3793199999999999</v>
      </c>
      <c r="N87" s="3" t="s">
        <v>39</v>
      </c>
    </row>
    <row r="88" spans="1:14" ht="15.75" customHeight="1">
      <c r="A88" s="95" t="s">
        <v>82</v>
      </c>
      <c r="B88" s="130">
        <v>-0.35799999999999998</v>
      </c>
      <c r="C88" s="18" t="s">
        <v>436</v>
      </c>
      <c r="D88" s="19" t="s">
        <v>561</v>
      </c>
      <c r="E88" s="56">
        <v>8.1559699999999999</v>
      </c>
      <c r="F88" s="148">
        <v>-0.505</v>
      </c>
      <c r="G88" s="18" t="s">
        <v>436</v>
      </c>
      <c r="H88" s="19" t="s">
        <v>404</v>
      </c>
      <c r="I88" s="56">
        <v>8.2027730000000005</v>
      </c>
      <c r="J88" s="141">
        <v>-0.46800000000000003</v>
      </c>
      <c r="K88" s="18" t="s">
        <v>436</v>
      </c>
      <c r="L88" s="18" t="s">
        <v>621</v>
      </c>
      <c r="M88" s="97">
        <v>8.4671050000000001</v>
      </c>
      <c r="N88" s="3" t="s">
        <v>39</v>
      </c>
    </row>
    <row r="89" spans="1:14">
      <c r="A89" s="95" t="s">
        <v>83</v>
      </c>
      <c r="B89" s="130">
        <v>-0.13600000000000001</v>
      </c>
      <c r="C89" s="160"/>
      <c r="D89" s="19" t="s">
        <v>627</v>
      </c>
      <c r="E89" s="56">
        <v>8.3778930000000003</v>
      </c>
      <c r="F89" s="148">
        <v>-0.57099999999999995</v>
      </c>
      <c r="G89" s="18" t="s">
        <v>436</v>
      </c>
      <c r="H89" s="19" t="s">
        <v>732</v>
      </c>
      <c r="I89" s="56">
        <v>8.1362410000000001</v>
      </c>
      <c r="J89" s="141">
        <v>-0.78800000000000003</v>
      </c>
      <c r="K89" s="18" t="s">
        <v>436</v>
      </c>
      <c r="L89" s="18" t="s">
        <v>525</v>
      </c>
      <c r="M89" s="97">
        <v>8.1468699999999998</v>
      </c>
    </row>
    <row r="90" spans="1:14" ht="17.25" customHeight="1">
      <c r="A90" s="95" t="s">
        <v>43</v>
      </c>
      <c r="B90" s="130">
        <v>8.5139999999999993</v>
      </c>
      <c r="C90" s="18" t="s">
        <v>436</v>
      </c>
      <c r="D90" s="19" t="s">
        <v>518</v>
      </c>
      <c r="E90" s="58"/>
      <c r="F90" s="148">
        <v>8.7070000000000007</v>
      </c>
      <c r="G90" s="18" t="s">
        <v>436</v>
      </c>
      <c r="H90" s="19" t="s">
        <v>561</v>
      </c>
      <c r="I90" s="58"/>
      <c r="J90" s="141">
        <v>8.9350000000000005</v>
      </c>
      <c r="K90" s="18" t="s">
        <v>436</v>
      </c>
      <c r="L90" s="18" t="s">
        <v>745</v>
      </c>
      <c r="M90" s="88"/>
    </row>
    <row r="91" spans="1:14" s="28" customFormat="1">
      <c r="A91" s="91" t="s">
        <v>12</v>
      </c>
      <c r="B91" s="131">
        <v>7903</v>
      </c>
      <c r="C91" s="153"/>
      <c r="D91" s="29"/>
      <c r="E91" s="62"/>
      <c r="F91" s="131">
        <v>7124</v>
      </c>
      <c r="G91" s="153"/>
      <c r="H91" s="29"/>
      <c r="I91" s="62"/>
      <c r="J91" s="143">
        <v>6330</v>
      </c>
      <c r="K91" s="153"/>
      <c r="L91" s="76"/>
      <c r="M91" s="96"/>
    </row>
    <row r="92" spans="1:14">
      <c r="A92" s="94" t="s">
        <v>86</v>
      </c>
      <c r="B92" s="129"/>
      <c r="C92" s="74"/>
      <c r="D92" s="22"/>
      <c r="E92" s="58"/>
      <c r="F92" s="129"/>
      <c r="G92" s="74"/>
      <c r="H92" s="22"/>
      <c r="I92" s="58"/>
      <c r="J92" s="142"/>
      <c r="K92" s="74"/>
      <c r="L92" s="74"/>
      <c r="M92" s="88"/>
    </row>
    <row r="93" spans="1:14">
      <c r="A93" s="95" t="s">
        <v>87</v>
      </c>
      <c r="B93" s="125" t="s">
        <v>17</v>
      </c>
      <c r="C93" s="18"/>
      <c r="D93" s="22"/>
      <c r="E93" s="56">
        <v>8.4176000000000002</v>
      </c>
      <c r="F93" s="125" t="s">
        <v>17</v>
      </c>
      <c r="G93" s="18"/>
      <c r="H93" s="22"/>
      <c r="I93" s="56">
        <v>8.6192899999999995</v>
      </c>
      <c r="J93" s="138" t="s">
        <v>17</v>
      </c>
      <c r="K93" s="18"/>
      <c r="L93" s="74"/>
      <c r="M93" s="97">
        <v>8.7992109999999997</v>
      </c>
    </row>
    <row r="94" spans="1:14">
      <c r="A94" s="95" t="s">
        <v>88</v>
      </c>
      <c r="B94" s="130">
        <v>-0.214</v>
      </c>
      <c r="C94" s="18" t="s">
        <v>436</v>
      </c>
      <c r="D94" s="19" t="s">
        <v>663</v>
      </c>
      <c r="E94" s="56">
        <v>8.2038799999999998</v>
      </c>
      <c r="F94" s="129">
        <v>-0.252</v>
      </c>
      <c r="G94" s="18" t="s">
        <v>436</v>
      </c>
      <c r="H94" s="19" t="s">
        <v>618</v>
      </c>
      <c r="I94" s="56">
        <v>8.3676999999999992</v>
      </c>
      <c r="J94" s="142">
        <v>-0.309</v>
      </c>
      <c r="K94" s="18" t="s">
        <v>436</v>
      </c>
      <c r="L94" s="18" t="s">
        <v>580</v>
      </c>
      <c r="M94" s="97">
        <v>8.4897980000000004</v>
      </c>
      <c r="N94" s="3" t="s">
        <v>39</v>
      </c>
    </row>
    <row r="95" spans="1:14">
      <c r="A95" s="95" t="s">
        <v>43</v>
      </c>
      <c r="B95" s="129">
        <v>8.4179999999999993</v>
      </c>
      <c r="C95" s="18" t="s">
        <v>436</v>
      </c>
      <c r="D95" s="19" t="s">
        <v>719</v>
      </c>
      <c r="E95" s="58"/>
      <c r="F95" s="129">
        <v>8.6189999999999998</v>
      </c>
      <c r="G95" s="18" t="s">
        <v>436</v>
      </c>
      <c r="H95" s="19" t="s">
        <v>720</v>
      </c>
      <c r="I95" s="50"/>
      <c r="J95" s="142">
        <v>8.7989999999999995</v>
      </c>
      <c r="K95" s="18" t="s">
        <v>436</v>
      </c>
      <c r="L95" s="18" t="s">
        <v>721</v>
      </c>
      <c r="M95" s="103"/>
    </row>
    <row r="96" spans="1:14" s="28" customFormat="1">
      <c r="A96" s="91" t="s">
        <v>12</v>
      </c>
      <c r="B96" s="131">
        <v>8096</v>
      </c>
      <c r="C96" s="153"/>
      <c r="D96" s="29"/>
      <c r="E96" s="62"/>
      <c r="F96" s="131">
        <v>7127</v>
      </c>
      <c r="G96" s="153"/>
      <c r="H96" s="29"/>
      <c r="I96" s="62"/>
      <c r="J96" s="143">
        <v>6330</v>
      </c>
      <c r="K96" s="153"/>
      <c r="L96" s="76"/>
      <c r="M96" s="96"/>
    </row>
    <row r="97" spans="1:14">
      <c r="A97" s="94" t="s">
        <v>89</v>
      </c>
      <c r="B97" s="129"/>
      <c r="C97" s="74"/>
      <c r="D97" s="22"/>
      <c r="E97" s="58"/>
      <c r="F97" s="129"/>
      <c r="G97" s="74"/>
      <c r="H97" s="22"/>
      <c r="I97" s="58"/>
      <c r="J97" s="142"/>
      <c r="K97" s="74"/>
      <c r="L97" s="74"/>
      <c r="M97" s="88"/>
    </row>
    <row r="98" spans="1:14">
      <c r="A98" s="95" t="s">
        <v>90</v>
      </c>
      <c r="B98" s="125" t="s">
        <v>17</v>
      </c>
      <c r="C98" s="18"/>
      <c r="D98" s="22"/>
      <c r="E98" s="56">
        <v>8.4202499999999993</v>
      </c>
      <c r="F98" s="125" t="s">
        <v>17</v>
      </c>
      <c r="G98" s="18"/>
      <c r="H98" s="22"/>
      <c r="I98" s="56">
        <v>8.5895899999999994</v>
      </c>
      <c r="J98" s="138" t="s">
        <v>17</v>
      </c>
      <c r="K98" s="18"/>
      <c r="L98" s="18"/>
      <c r="M98" s="97">
        <v>8.6572200000000006</v>
      </c>
    </row>
    <row r="99" spans="1:14">
      <c r="A99" s="95" t="s">
        <v>91</v>
      </c>
      <c r="B99" s="129">
        <v>-0.14299999999999999</v>
      </c>
      <c r="C99" s="74"/>
      <c r="D99" s="19" t="s">
        <v>429</v>
      </c>
      <c r="E99" s="56">
        <v>8.2773900000000005</v>
      </c>
      <c r="F99" s="130">
        <v>-0.35899999999999999</v>
      </c>
      <c r="G99" s="18" t="s">
        <v>436</v>
      </c>
      <c r="H99" s="19" t="s">
        <v>598</v>
      </c>
      <c r="I99" s="56">
        <v>8.2310020000000002</v>
      </c>
      <c r="J99" s="142">
        <v>-0.2</v>
      </c>
      <c r="K99" s="74"/>
      <c r="L99" s="18" t="s">
        <v>571</v>
      </c>
      <c r="M99" s="97">
        <v>8.4568300000000001</v>
      </c>
      <c r="N99" s="3" t="s">
        <v>39</v>
      </c>
    </row>
    <row r="100" spans="1:14">
      <c r="A100" s="95" t="s">
        <v>92</v>
      </c>
      <c r="B100" s="129">
        <v>-2.7E-2</v>
      </c>
      <c r="C100" s="74"/>
      <c r="D100" s="19" t="s">
        <v>430</v>
      </c>
      <c r="E100" s="56">
        <v>8.3928999999999991</v>
      </c>
      <c r="F100" s="129">
        <v>5.8999999999999997E-2</v>
      </c>
      <c r="G100" s="74"/>
      <c r="H100" s="19" t="s">
        <v>610</v>
      </c>
      <c r="I100" s="56">
        <v>8.6488099999999992</v>
      </c>
      <c r="J100" s="142">
        <v>0.20599999999999999</v>
      </c>
      <c r="K100" s="18" t="s">
        <v>436</v>
      </c>
      <c r="L100" s="18" t="s">
        <v>587</v>
      </c>
      <c r="M100" s="97">
        <v>8.8633100000000002</v>
      </c>
    </row>
    <row r="101" spans="1:14">
      <c r="A101" s="95" t="s">
        <v>93</v>
      </c>
      <c r="B101" s="129">
        <v>-0.34599999999999997</v>
      </c>
      <c r="C101" s="18" t="s">
        <v>437</v>
      </c>
      <c r="D101" s="19" t="s">
        <v>702</v>
      </c>
      <c r="E101" s="56">
        <v>8.0740999999999996</v>
      </c>
      <c r="F101" s="129">
        <v>-0.34499999999999997</v>
      </c>
      <c r="G101" s="18" t="s">
        <v>437</v>
      </c>
      <c r="H101" s="19" t="s">
        <v>432</v>
      </c>
      <c r="I101" s="56">
        <v>8.2442700000000002</v>
      </c>
      <c r="J101" s="142">
        <v>8.9999999999999993E-3</v>
      </c>
      <c r="K101" s="18" t="s">
        <v>436</v>
      </c>
      <c r="L101" s="18" t="s">
        <v>587</v>
      </c>
      <c r="M101" s="97">
        <v>8.6663200000000007</v>
      </c>
    </row>
    <row r="102" spans="1:14">
      <c r="A102" s="95" t="s">
        <v>43</v>
      </c>
      <c r="B102" s="130">
        <v>8.42</v>
      </c>
      <c r="C102" s="18" t="s">
        <v>436</v>
      </c>
      <c r="D102" s="19" t="s">
        <v>698</v>
      </c>
      <c r="E102" s="58"/>
      <c r="F102" s="130">
        <v>8.59</v>
      </c>
      <c r="G102" s="18" t="s">
        <v>436</v>
      </c>
      <c r="H102" s="19" t="s">
        <v>725</v>
      </c>
      <c r="I102" s="50"/>
      <c r="J102" s="142">
        <v>8.657</v>
      </c>
      <c r="K102" s="18" t="s">
        <v>436</v>
      </c>
      <c r="L102" s="18" t="s">
        <v>481</v>
      </c>
      <c r="M102" s="103"/>
    </row>
    <row r="103" spans="1:14" s="28" customFormat="1">
      <c r="A103" s="91" t="s">
        <v>12</v>
      </c>
      <c r="B103" s="131">
        <v>7632</v>
      </c>
      <c r="C103" s="153"/>
      <c r="D103" s="29"/>
      <c r="E103" s="62"/>
      <c r="F103" s="131">
        <v>6740</v>
      </c>
      <c r="G103" s="153"/>
      <c r="H103" s="29"/>
      <c r="I103" s="62"/>
      <c r="J103" s="143">
        <v>6347</v>
      </c>
      <c r="K103" s="153"/>
      <c r="L103" s="76"/>
      <c r="M103" s="96"/>
    </row>
    <row r="104" spans="1:14">
      <c r="A104" s="94" t="s">
        <v>95</v>
      </c>
      <c r="B104" s="129"/>
      <c r="C104" s="74"/>
      <c r="D104" s="22"/>
      <c r="E104" s="58"/>
      <c r="F104" s="129"/>
      <c r="G104" s="74"/>
      <c r="H104" s="22"/>
      <c r="I104" s="58"/>
      <c r="J104" s="142"/>
      <c r="K104" s="74"/>
      <c r="L104" s="74"/>
      <c r="M104" s="88"/>
    </row>
    <row r="105" spans="1:14">
      <c r="A105" s="104" t="s">
        <v>96</v>
      </c>
      <c r="B105" s="125" t="s">
        <v>17</v>
      </c>
      <c r="C105" s="18"/>
      <c r="D105" s="22"/>
      <c r="E105" s="56">
        <v>8.1346699999999998</v>
      </c>
      <c r="F105" s="125" t="s">
        <v>17</v>
      </c>
      <c r="G105" s="18"/>
      <c r="H105" s="22"/>
      <c r="I105" s="58"/>
      <c r="J105" s="138" t="s">
        <v>17</v>
      </c>
      <c r="K105" s="18"/>
      <c r="L105" s="18"/>
      <c r="M105" s="97">
        <v>8.4565000000000001</v>
      </c>
    </row>
    <row r="106" spans="1:14">
      <c r="A106" s="104" t="s">
        <v>97</v>
      </c>
      <c r="B106" s="129">
        <v>0.52100000000000002</v>
      </c>
      <c r="C106" s="18" t="s">
        <v>436</v>
      </c>
      <c r="D106" s="19" t="s">
        <v>725</v>
      </c>
      <c r="E106" s="56">
        <v>8.6555300000000006</v>
      </c>
      <c r="F106" s="129">
        <v>0.58599999999999997</v>
      </c>
      <c r="G106" s="74"/>
      <c r="H106" s="19" t="s">
        <v>579</v>
      </c>
      <c r="I106" s="56">
        <v>8.29786</v>
      </c>
      <c r="J106" s="144">
        <v>0.56799999999999995</v>
      </c>
      <c r="K106" s="18" t="s">
        <v>436</v>
      </c>
      <c r="L106" s="18" t="s">
        <v>430</v>
      </c>
      <c r="M106" s="97">
        <v>9.0249000000000006</v>
      </c>
    </row>
    <row r="107" spans="1:14">
      <c r="A107" s="104" t="s">
        <v>43</v>
      </c>
      <c r="B107" s="129">
        <v>8.1349999999999998</v>
      </c>
      <c r="C107" s="18" t="s">
        <v>436</v>
      </c>
      <c r="D107" s="19" t="s">
        <v>726</v>
      </c>
      <c r="E107" s="58"/>
      <c r="F107" s="129">
        <v>8.298</v>
      </c>
      <c r="G107" s="74"/>
      <c r="H107" s="19" t="s">
        <v>733</v>
      </c>
      <c r="I107" s="66">
        <v>8.29786</v>
      </c>
      <c r="J107" s="142">
        <v>8.4570000000000007</v>
      </c>
      <c r="K107" s="18" t="s">
        <v>436</v>
      </c>
      <c r="L107" s="18" t="s">
        <v>746</v>
      </c>
      <c r="M107" s="103"/>
    </row>
    <row r="108" spans="1:14" s="28" customFormat="1">
      <c r="A108" s="91" t="s">
        <v>12</v>
      </c>
      <c r="B108" s="131">
        <v>7632</v>
      </c>
      <c r="C108" s="153"/>
      <c r="D108" s="29"/>
      <c r="E108" s="62"/>
      <c r="F108" s="131">
        <v>6740</v>
      </c>
      <c r="G108" s="153"/>
      <c r="H108" s="29"/>
      <c r="I108" s="62"/>
      <c r="J108" s="143">
        <v>6347</v>
      </c>
      <c r="K108" s="153"/>
      <c r="L108" s="76"/>
      <c r="M108" s="96"/>
    </row>
    <row r="109" spans="1:14">
      <c r="A109" s="94" t="s">
        <v>99</v>
      </c>
      <c r="B109" s="129"/>
      <c r="C109" s="74"/>
      <c r="D109" s="22"/>
      <c r="E109" s="58"/>
      <c r="F109" s="129"/>
      <c r="G109" s="74"/>
      <c r="H109" s="22"/>
      <c r="I109" s="58"/>
      <c r="J109" s="142"/>
      <c r="K109" s="74"/>
      <c r="L109" s="74"/>
      <c r="M109" s="88"/>
    </row>
    <row r="110" spans="1:14">
      <c r="A110" s="105">
        <v>0</v>
      </c>
      <c r="B110" s="125" t="s">
        <v>17</v>
      </c>
      <c r="C110" s="18"/>
      <c r="D110" s="22"/>
      <c r="E110" s="56">
        <v>8.5142129999999998</v>
      </c>
      <c r="F110" s="125" t="s">
        <v>17</v>
      </c>
      <c r="G110" s="18"/>
      <c r="H110" s="22"/>
      <c r="I110" s="56">
        <v>8.5481269999999991</v>
      </c>
      <c r="J110" s="138" t="s">
        <v>17</v>
      </c>
      <c r="K110" s="18"/>
      <c r="L110" s="18"/>
      <c r="M110" s="88"/>
    </row>
    <row r="111" spans="1:14">
      <c r="A111" s="105">
        <v>1</v>
      </c>
      <c r="B111" s="125">
        <v>-0.114</v>
      </c>
      <c r="C111" s="18" t="s">
        <v>437</v>
      </c>
      <c r="D111" s="19" t="s">
        <v>608</v>
      </c>
      <c r="E111" s="56">
        <v>8.4003580000000007</v>
      </c>
      <c r="F111" s="129">
        <v>8.5000000000000006E-2</v>
      </c>
      <c r="G111" s="74"/>
      <c r="H111" s="19" t="s">
        <v>588</v>
      </c>
      <c r="I111" s="56">
        <v>8.6335339999999992</v>
      </c>
      <c r="J111" s="142">
        <v>4.2000000000000003E-2</v>
      </c>
      <c r="K111" s="74"/>
      <c r="L111" s="18" t="s">
        <v>645</v>
      </c>
      <c r="M111" s="97">
        <v>8.7522800000000007</v>
      </c>
    </row>
    <row r="112" spans="1:14">
      <c r="A112" s="105">
        <v>2</v>
      </c>
      <c r="B112" s="125">
        <v>-0.248</v>
      </c>
      <c r="C112" s="18" t="s">
        <v>436</v>
      </c>
      <c r="D112" s="19" t="s">
        <v>554</v>
      </c>
      <c r="E112" s="56">
        <v>8.2664860000000004</v>
      </c>
      <c r="F112" s="129">
        <v>-1.9E-2</v>
      </c>
      <c r="G112" s="74"/>
      <c r="H112" s="19" t="s">
        <v>618</v>
      </c>
      <c r="I112" s="56">
        <v>8.5287799999999994</v>
      </c>
      <c r="J112" s="142">
        <v>-5.1999999999999998E-2</v>
      </c>
      <c r="K112" s="74"/>
      <c r="L112" s="18" t="s">
        <v>581</v>
      </c>
      <c r="M112" s="97">
        <v>8.7941240000000001</v>
      </c>
    </row>
    <row r="113" spans="1:14">
      <c r="A113" s="105" t="s">
        <v>139</v>
      </c>
      <c r="B113" s="125">
        <v>-0.35599999999999998</v>
      </c>
      <c r="C113" s="18" t="s">
        <v>436</v>
      </c>
      <c r="D113" s="19" t="s">
        <v>586</v>
      </c>
      <c r="E113" s="56">
        <v>8.1582559999999997</v>
      </c>
      <c r="F113" s="129">
        <v>-0.13</v>
      </c>
      <c r="G113" s="74"/>
      <c r="H113" s="19" t="s">
        <v>561</v>
      </c>
      <c r="I113" s="56">
        <v>8.4186080000000008</v>
      </c>
      <c r="J113" s="142">
        <v>-0.16400000000000001</v>
      </c>
      <c r="K113" s="74"/>
      <c r="L113" s="18" t="s">
        <v>505</v>
      </c>
      <c r="M113" s="97">
        <v>8.7004000000000001</v>
      </c>
    </row>
    <row r="114" spans="1:14">
      <c r="A114" s="104" t="s">
        <v>43</v>
      </c>
      <c r="B114" s="125">
        <v>8.5139999999999993</v>
      </c>
      <c r="C114" s="18" t="s">
        <v>436</v>
      </c>
      <c r="D114" s="19" t="s">
        <v>572</v>
      </c>
      <c r="E114" s="58"/>
      <c r="F114" s="129">
        <v>8.548</v>
      </c>
      <c r="G114" s="18" t="s">
        <v>436</v>
      </c>
      <c r="H114" s="19" t="s">
        <v>660</v>
      </c>
      <c r="I114" s="50"/>
      <c r="J114" s="142">
        <v>8.7520000000000007</v>
      </c>
      <c r="K114" s="18" t="s">
        <v>436</v>
      </c>
      <c r="L114" s="18" t="s">
        <v>418</v>
      </c>
      <c r="M114" s="123">
        <v>8.5883199999999995</v>
      </c>
    </row>
    <row r="115" spans="1:14" s="28" customFormat="1">
      <c r="A115" s="91" t="s">
        <v>12</v>
      </c>
      <c r="B115" s="131">
        <v>8109</v>
      </c>
      <c r="C115" s="153"/>
      <c r="D115" s="29"/>
      <c r="E115" s="62"/>
      <c r="F115" s="131">
        <v>7127</v>
      </c>
      <c r="G115" s="153"/>
      <c r="H115" s="29"/>
      <c r="I115" s="62"/>
      <c r="J115" s="143">
        <v>6330</v>
      </c>
      <c r="K115" s="166"/>
      <c r="L115" s="76"/>
      <c r="M115" s="96"/>
    </row>
    <row r="116" spans="1:14">
      <c r="A116" s="94" t="s">
        <v>109</v>
      </c>
      <c r="B116" s="129"/>
      <c r="C116" s="74"/>
      <c r="D116" s="22"/>
      <c r="E116" s="58"/>
      <c r="F116" s="129"/>
      <c r="G116" s="74"/>
      <c r="H116" s="22"/>
      <c r="I116" s="58"/>
      <c r="J116" s="142"/>
      <c r="K116" s="74"/>
      <c r="L116" s="74"/>
      <c r="M116" s="88"/>
    </row>
    <row r="117" spans="1:14">
      <c r="A117" s="104" t="s">
        <v>110</v>
      </c>
      <c r="B117" s="129" t="s">
        <v>17</v>
      </c>
      <c r="C117" s="74"/>
      <c r="D117" s="22"/>
      <c r="E117" s="56">
        <v>8.3985000000000003</v>
      </c>
      <c r="F117" s="129" t="s">
        <v>17</v>
      </c>
      <c r="G117" s="74"/>
      <c r="H117" s="22"/>
      <c r="I117" s="56">
        <v>8.5792310000000001</v>
      </c>
      <c r="J117" s="142" t="s">
        <v>17</v>
      </c>
      <c r="K117" s="74"/>
      <c r="L117" s="74"/>
      <c r="M117" s="97">
        <v>8.7378</v>
      </c>
    </row>
    <row r="118" spans="1:14">
      <c r="A118" s="104" t="s">
        <v>111</v>
      </c>
      <c r="B118" s="132">
        <v>-6.0000000000000001E-3</v>
      </c>
      <c r="C118" s="154"/>
      <c r="D118" s="19" t="s">
        <v>431</v>
      </c>
      <c r="E118" s="56">
        <v>8.3927499999999995</v>
      </c>
      <c r="F118" s="148">
        <v>-0.16300000000000001</v>
      </c>
      <c r="G118" s="1"/>
      <c r="H118" s="19" t="s">
        <v>356</v>
      </c>
      <c r="I118" s="56">
        <v>8.4165600000000005</v>
      </c>
      <c r="J118" s="138">
        <v>-0.13400000000000001</v>
      </c>
      <c r="K118" s="18"/>
      <c r="L118" s="18" t="s">
        <v>482</v>
      </c>
      <c r="M118" s="97">
        <v>8.6034900000000007</v>
      </c>
    </row>
    <row r="119" spans="1:14">
      <c r="A119" s="104" t="s">
        <v>112</v>
      </c>
      <c r="B119" s="132">
        <v>0.24299999999999999</v>
      </c>
      <c r="C119" s="18" t="s">
        <v>437</v>
      </c>
      <c r="D119" s="19" t="s">
        <v>299</v>
      </c>
      <c r="E119" s="56">
        <v>8.6418999999999997</v>
      </c>
      <c r="F119" s="148">
        <v>0.114</v>
      </c>
      <c r="G119" s="1"/>
      <c r="H119" s="19" t="s">
        <v>702</v>
      </c>
      <c r="I119" s="56">
        <v>8.6931899999999995</v>
      </c>
      <c r="J119" s="138">
        <v>9.4E-2</v>
      </c>
      <c r="K119" s="18"/>
      <c r="L119" s="18" t="s">
        <v>450</v>
      </c>
      <c r="M119" s="97">
        <v>8.8317619999999994</v>
      </c>
    </row>
    <row r="120" spans="1:14">
      <c r="A120" s="104" t="s">
        <v>113</v>
      </c>
      <c r="B120" s="132">
        <v>-0.254</v>
      </c>
      <c r="C120" s="18" t="s">
        <v>437</v>
      </c>
      <c r="D120" s="19" t="s">
        <v>393</v>
      </c>
      <c r="E120" s="56">
        <v>8.1441099999999995</v>
      </c>
      <c r="F120" s="148">
        <v>-6.0000000000000001E-3</v>
      </c>
      <c r="G120" s="1"/>
      <c r="H120" s="19" t="s">
        <v>561</v>
      </c>
      <c r="I120" s="56">
        <v>8.5736699999999999</v>
      </c>
      <c r="J120" s="138">
        <v>3.0000000000000001E-3</v>
      </c>
      <c r="K120" s="18"/>
      <c r="L120" s="18" t="s">
        <v>500</v>
      </c>
      <c r="M120" s="97">
        <v>8.7405659999999994</v>
      </c>
      <c r="N120" s="3" t="s">
        <v>39</v>
      </c>
    </row>
    <row r="121" spans="1:14">
      <c r="A121" s="104" t="s">
        <v>114</v>
      </c>
      <c r="B121" s="132">
        <v>-0.13900000000000001</v>
      </c>
      <c r="C121" s="154"/>
      <c r="D121" s="19" t="s">
        <v>476</v>
      </c>
      <c r="E121" s="56">
        <v>8.2592499999999998</v>
      </c>
      <c r="F121" s="148">
        <v>0.18</v>
      </c>
      <c r="G121" s="1"/>
      <c r="H121" s="19" t="s">
        <v>432</v>
      </c>
      <c r="I121" s="56">
        <v>8.7595200000000002</v>
      </c>
      <c r="J121" s="139">
        <v>0</v>
      </c>
      <c r="K121" s="154"/>
      <c r="L121" s="18" t="s">
        <v>747</v>
      </c>
      <c r="M121" s="97">
        <v>8.7377500000000001</v>
      </c>
    </row>
    <row r="122" spans="1:14">
      <c r="A122" s="104" t="s">
        <v>115</v>
      </c>
      <c r="B122" s="132">
        <v>-0.17599999999999999</v>
      </c>
      <c r="C122" s="154"/>
      <c r="D122" s="19" t="s">
        <v>624</v>
      </c>
      <c r="E122" s="56">
        <v>8.2222209999999993</v>
      </c>
      <c r="F122" s="148">
        <v>0.126</v>
      </c>
      <c r="G122" s="1"/>
      <c r="H122" s="19" t="s">
        <v>734</v>
      </c>
      <c r="I122" s="56">
        <v>8.70566</v>
      </c>
      <c r="J122" s="138">
        <v>4.4999999999999998E-2</v>
      </c>
      <c r="K122" s="18"/>
      <c r="L122" s="18" t="s">
        <v>434</v>
      </c>
      <c r="M122" s="97">
        <v>8.7830300000000001</v>
      </c>
    </row>
    <row r="123" spans="1:14" ht="15.75" customHeight="1">
      <c r="A123" s="104" t="s">
        <v>43</v>
      </c>
      <c r="B123" s="132">
        <v>8.3989999999999991</v>
      </c>
      <c r="C123" s="18" t="s">
        <v>436</v>
      </c>
      <c r="D123" s="19" t="s">
        <v>493</v>
      </c>
      <c r="E123" s="58"/>
      <c r="F123" s="148">
        <v>8.5790000000000006</v>
      </c>
      <c r="G123" s="18" t="s">
        <v>436</v>
      </c>
      <c r="H123" s="19" t="s">
        <v>721</v>
      </c>
      <c r="I123" s="50"/>
      <c r="J123" s="138">
        <v>8.7379999999999995</v>
      </c>
      <c r="K123" s="18" t="s">
        <v>436</v>
      </c>
      <c r="L123" s="18" t="s">
        <v>724</v>
      </c>
      <c r="M123" s="103"/>
    </row>
    <row r="124" spans="1:14" s="28" customFormat="1">
      <c r="A124" s="91" t="s">
        <v>12</v>
      </c>
      <c r="B124" s="127">
        <v>7613</v>
      </c>
      <c r="C124" s="26"/>
      <c r="D124" s="29"/>
      <c r="E124" s="62"/>
      <c r="F124" s="131">
        <v>6723</v>
      </c>
      <c r="G124" s="153"/>
      <c r="H124" s="29"/>
      <c r="I124" s="62"/>
      <c r="J124" s="143">
        <v>6334</v>
      </c>
      <c r="K124" s="153"/>
      <c r="L124" s="76"/>
      <c r="M124" s="96"/>
    </row>
    <row r="125" spans="1:14" s="11" customFormat="1">
      <c r="A125" s="94" t="s">
        <v>121</v>
      </c>
      <c r="B125" s="134"/>
      <c r="C125" s="73"/>
      <c r="D125" s="107"/>
      <c r="E125" s="48"/>
      <c r="F125" s="134"/>
      <c r="G125" s="73"/>
      <c r="H125" s="107"/>
      <c r="I125" s="48"/>
      <c r="J125" s="145"/>
      <c r="K125" s="73"/>
      <c r="L125" s="73"/>
      <c r="M125" s="86"/>
    </row>
    <row r="126" spans="1:14">
      <c r="A126" s="95" t="s">
        <v>20</v>
      </c>
      <c r="B126" s="129">
        <v>-7.2999999999999995E-2</v>
      </c>
      <c r="C126" s="18" t="s">
        <v>436</v>
      </c>
      <c r="D126" s="19" t="s">
        <v>686</v>
      </c>
      <c r="E126" s="58"/>
      <c r="F126" s="129">
        <v>-8.8999999999999996E-2</v>
      </c>
      <c r="G126" s="18" t="s">
        <v>436</v>
      </c>
      <c r="H126" s="19" t="s">
        <v>735</v>
      </c>
      <c r="I126" s="58"/>
      <c r="J126" s="142">
        <v>-8.3000000000000004E-2</v>
      </c>
      <c r="K126" s="18" t="s">
        <v>436</v>
      </c>
      <c r="L126" s="18" t="s">
        <v>748</v>
      </c>
      <c r="M126" s="88"/>
    </row>
    <row r="127" spans="1:14">
      <c r="A127" s="95" t="s">
        <v>43</v>
      </c>
      <c r="B127" s="129">
        <v>8.5920000000000005</v>
      </c>
      <c r="C127" s="18" t="s">
        <v>436</v>
      </c>
      <c r="D127" s="19" t="s">
        <v>595</v>
      </c>
      <c r="E127" s="58"/>
      <c r="F127" s="130">
        <v>8.8309999999999995</v>
      </c>
      <c r="G127" s="18" t="s">
        <v>436</v>
      </c>
      <c r="H127" s="19" t="s">
        <v>430</v>
      </c>
      <c r="I127" s="58"/>
      <c r="J127" s="142">
        <v>8.9979999999999993</v>
      </c>
      <c r="K127" s="18" t="s">
        <v>436</v>
      </c>
      <c r="L127" s="18" t="s">
        <v>725</v>
      </c>
      <c r="M127" s="88"/>
    </row>
    <row r="128" spans="1:14">
      <c r="A128" s="95"/>
      <c r="B128" s="129"/>
      <c r="C128" s="74"/>
      <c r="D128" s="22"/>
      <c r="E128" s="58"/>
      <c r="F128" s="129"/>
      <c r="G128" s="74"/>
      <c r="H128" s="22"/>
      <c r="I128" s="58"/>
      <c r="J128" s="142"/>
      <c r="K128" s="74"/>
      <c r="L128" s="74"/>
      <c r="M128" s="88"/>
    </row>
    <row r="129" spans="1:15">
      <c r="A129" s="98" t="s">
        <v>45</v>
      </c>
      <c r="B129" s="129"/>
      <c r="C129" s="74"/>
      <c r="D129" s="22"/>
      <c r="E129" s="58"/>
      <c r="F129" s="129"/>
      <c r="G129" s="74"/>
      <c r="H129" s="22"/>
      <c r="I129" s="58"/>
      <c r="J129" s="142"/>
      <c r="K129" s="74"/>
      <c r="L129" s="74"/>
      <c r="M129" s="88"/>
    </row>
    <row r="130" spans="1:15">
      <c r="A130" s="99" t="s">
        <v>122</v>
      </c>
      <c r="B130" s="129"/>
      <c r="C130" s="74"/>
      <c r="D130" s="22"/>
      <c r="E130" s="58">
        <f>$B$127+($B$126*1)</f>
        <v>8.5190000000000001</v>
      </c>
      <c r="F130" s="129"/>
      <c r="G130" s="74"/>
      <c r="H130" s="22"/>
      <c r="I130" s="58">
        <f>$F$127+($F$126*1)</f>
        <v>8.7419999999999991</v>
      </c>
      <c r="J130" s="142"/>
      <c r="K130" s="74"/>
      <c r="L130" s="74"/>
      <c r="M130" s="88">
        <f>$J$127+($J$126*1)</f>
        <v>8.9149999999999991</v>
      </c>
    </row>
    <row r="131" spans="1:15">
      <c r="A131" s="99" t="s">
        <v>123</v>
      </c>
      <c r="B131" s="129"/>
      <c r="C131" s="74"/>
      <c r="D131" s="22"/>
      <c r="E131" s="58">
        <f>$B$127+($B$126*3)</f>
        <v>8.3730000000000011</v>
      </c>
      <c r="F131" s="129"/>
      <c r="G131" s="74"/>
      <c r="H131" s="22"/>
      <c r="I131" s="58">
        <f>$F$127+($F$126*3)</f>
        <v>8.5640000000000001</v>
      </c>
      <c r="J131" s="142"/>
      <c r="K131" s="74"/>
      <c r="L131" s="74"/>
      <c r="M131" s="88">
        <f>$J$127+($J$126*3)</f>
        <v>8.7489999999999988</v>
      </c>
    </row>
    <row r="132" spans="1:15">
      <c r="A132" s="99" t="s">
        <v>124</v>
      </c>
      <c r="B132" s="129"/>
      <c r="C132" s="74"/>
      <c r="D132" s="22"/>
      <c r="E132" s="58">
        <f>$B$127+($B$126*7)</f>
        <v>8.0810000000000013</v>
      </c>
      <c r="F132" s="129"/>
      <c r="G132" s="74"/>
      <c r="H132" s="22"/>
      <c r="I132" s="58">
        <f>$F$127+($F$126*7)</f>
        <v>8.2080000000000002</v>
      </c>
      <c r="J132" s="142"/>
      <c r="K132" s="74"/>
      <c r="L132" s="74"/>
      <c r="M132" s="88">
        <f>$J$127+($J$126*7)</f>
        <v>8.4169999999999998</v>
      </c>
    </row>
    <row r="133" spans="1:15" s="28" customFormat="1">
      <c r="A133" s="91" t="s">
        <v>12</v>
      </c>
      <c r="B133" s="131">
        <v>5994</v>
      </c>
      <c r="C133" s="153"/>
      <c r="D133" s="29"/>
      <c r="E133" s="62"/>
      <c r="F133" s="131">
        <v>5594</v>
      </c>
      <c r="G133" s="153"/>
      <c r="H133" s="29"/>
      <c r="I133" s="62"/>
      <c r="J133" s="143">
        <v>4936</v>
      </c>
      <c r="K133" s="153"/>
      <c r="L133" s="76"/>
      <c r="M133" s="96"/>
    </row>
    <row r="134" spans="1:15">
      <c r="A134" s="94" t="s">
        <v>130</v>
      </c>
      <c r="B134" s="129"/>
      <c r="C134" s="74"/>
      <c r="D134" s="22"/>
      <c r="E134" s="58"/>
      <c r="F134" s="129"/>
      <c r="G134" s="74"/>
      <c r="H134" s="22"/>
      <c r="I134" s="58"/>
      <c r="J134" s="142"/>
      <c r="K134" s="74"/>
      <c r="L134" s="74"/>
      <c r="M134" s="88"/>
    </row>
    <row r="135" spans="1:15">
      <c r="A135" s="104" t="s">
        <v>131</v>
      </c>
      <c r="B135" s="129" t="s">
        <v>17</v>
      </c>
      <c r="C135" s="74"/>
      <c r="D135" s="22"/>
      <c r="E135" s="56">
        <v>8.5273099999999999</v>
      </c>
      <c r="F135" s="129" t="s">
        <v>17</v>
      </c>
      <c r="G135" s="74"/>
      <c r="H135" s="22"/>
      <c r="I135" s="56">
        <v>8.6966350000000006</v>
      </c>
      <c r="J135" s="142" t="s">
        <v>17</v>
      </c>
      <c r="K135" s="74"/>
      <c r="L135" s="74"/>
      <c r="M135" s="97">
        <v>8.7970900000000007</v>
      </c>
    </row>
    <row r="136" spans="1:15">
      <c r="A136" s="104" t="s">
        <v>132</v>
      </c>
      <c r="B136" s="125">
        <v>-0.39</v>
      </c>
      <c r="C136" s="18" t="s">
        <v>436</v>
      </c>
      <c r="D136" s="19" t="s">
        <v>608</v>
      </c>
      <c r="E136" s="56">
        <v>8.1371190000000002</v>
      </c>
      <c r="F136" s="130">
        <v>-0.30299999999999999</v>
      </c>
      <c r="G136" s="18" t="s">
        <v>436</v>
      </c>
      <c r="H136" s="19" t="s">
        <v>518</v>
      </c>
      <c r="I136" s="56">
        <v>8.3940370000000009</v>
      </c>
      <c r="J136" s="138">
        <v>-0.157</v>
      </c>
      <c r="K136" s="18" t="s">
        <v>436</v>
      </c>
      <c r="L136" s="18" t="s">
        <v>660</v>
      </c>
      <c r="M136" s="97">
        <v>8.6396200000000007</v>
      </c>
    </row>
    <row r="137" spans="1:15">
      <c r="A137" s="104" t="s">
        <v>133</v>
      </c>
      <c r="B137" s="125">
        <v>-0.30399999999999999</v>
      </c>
      <c r="C137" s="18" t="s">
        <v>436</v>
      </c>
      <c r="D137" s="19" t="s">
        <v>491</v>
      </c>
      <c r="E137" s="56">
        <v>8.2232520000000005</v>
      </c>
      <c r="F137" s="129">
        <v>-0.36799999999999999</v>
      </c>
      <c r="G137" s="18" t="s">
        <v>436</v>
      </c>
      <c r="H137" s="19" t="s">
        <v>442</v>
      </c>
      <c r="I137" s="56">
        <v>8.3285699999999991</v>
      </c>
      <c r="J137" s="138">
        <v>-0.29799999999999999</v>
      </c>
      <c r="K137" s="18" t="s">
        <v>438</v>
      </c>
      <c r="L137" s="18" t="s">
        <v>749</v>
      </c>
      <c r="M137" s="97">
        <v>8.4992180000000008</v>
      </c>
    </row>
    <row r="138" spans="1:15">
      <c r="A138" s="104" t="s">
        <v>134</v>
      </c>
      <c r="B138" s="125">
        <v>0.127</v>
      </c>
      <c r="C138" s="18"/>
      <c r="D138" s="19" t="s">
        <v>727</v>
      </c>
      <c r="E138" s="56">
        <v>8.6544089999999994</v>
      </c>
      <c r="F138" s="129">
        <v>-6.0000000000000001E-3</v>
      </c>
      <c r="G138" s="74"/>
      <c r="H138" s="19" t="s">
        <v>736</v>
      </c>
      <c r="I138" s="56">
        <v>8.6902899999999992</v>
      </c>
      <c r="J138" s="138">
        <v>0.314</v>
      </c>
      <c r="K138" s="18"/>
      <c r="L138" s="18" t="s">
        <v>750</v>
      </c>
      <c r="M138" s="97">
        <v>9.1109799999999996</v>
      </c>
      <c r="O138" s="3" t="s">
        <v>193</v>
      </c>
    </row>
    <row r="139" spans="1:15">
      <c r="A139" s="104" t="s">
        <v>135</v>
      </c>
      <c r="B139" s="125">
        <v>-0.374</v>
      </c>
      <c r="C139" s="18"/>
      <c r="D139" s="19" t="s">
        <v>699</v>
      </c>
      <c r="E139" s="56">
        <v>8.1537980000000001</v>
      </c>
      <c r="F139" s="129">
        <v>-0.156</v>
      </c>
      <c r="G139" s="74"/>
      <c r="H139" s="19" t="s">
        <v>433</v>
      </c>
      <c r="I139" s="56">
        <v>8.5405119999999997</v>
      </c>
      <c r="J139" s="138">
        <v>0.16900000000000001</v>
      </c>
      <c r="K139" s="18"/>
      <c r="L139" s="18" t="s">
        <v>751</v>
      </c>
      <c r="M139" s="97">
        <v>8.9662799999999994</v>
      </c>
      <c r="O139" s="3" t="s">
        <v>193</v>
      </c>
    </row>
    <row r="140" spans="1:15">
      <c r="A140" s="104" t="s">
        <v>0</v>
      </c>
      <c r="B140" s="125">
        <v>8.5269999999999992</v>
      </c>
      <c r="C140" s="18" t="s">
        <v>436</v>
      </c>
      <c r="D140" s="19" t="s">
        <v>723</v>
      </c>
      <c r="E140" s="58"/>
      <c r="F140" s="129">
        <v>8.6969999999999992</v>
      </c>
      <c r="G140" s="18" t="s">
        <v>436</v>
      </c>
      <c r="H140" s="19" t="s">
        <v>626</v>
      </c>
      <c r="I140" s="50"/>
      <c r="J140" s="139">
        <v>8.7970900000000007</v>
      </c>
      <c r="K140" s="18" t="s">
        <v>436</v>
      </c>
      <c r="L140" s="18" t="s">
        <v>733</v>
      </c>
      <c r="M140" s="103"/>
    </row>
    <row r="141" spans="1:15" s="28" customFormat="1">
      <c r="A141" s="91" t="s">
        <v>12</v>
      </c>
      <c r="B141" s="131">
        <v>7307</v>
      </c>
      <c r="C141" s="153"/>
      <c r="D141" s="29"/>
      <c r="E141" s="62"/>
      <c r="F141" s="131">
        <v>6470</v>
      </c>
      <c r="G141" s="153"/>
      <c r="H141" s="29"/>
      <c r="I141" s="62"/>
      <c r="J141" s="143">
        <v>6083</v>
      </c>
      <c r="K141" s="153"/>
      <c r="L141" s="76"/>
      <c r="M141" s="96"/>
    </row>
    <row r="142" spans="1:15" s="11" customFormat="1">
      <c r="A142" s="94" t="s">
        <v>392</v>
      </c>
      <c r="B142" s="134"/>
      <c r="C142" s="73"/>
      <c r="D142" s="107"/>
      <c r="E142" s="48"/>
      <c r="F142" s="134"/>
      <c r="G142" s="73"/>
      <c r="H142" s="107"/>
      <c r="I142" s="48"/>
      <c r="J142" s="145"/>
      <c r="K142" s="73"/>
      <c r="L142" s="73"/>
      <c r="M142" s="86"/>
    </row>
    <row r="143" spans="1:15">
      <c r="A143" s="95" t="s">
        <v>20</v>
      </c>
      <c r="B143" s="129">
        <v>1.163</v>
      </c>
      <c r="C143" s="18" t="s">
        <v>436</v>
      </c>
      <c r="D143" s="19" t="s">
        <v>596</v>
      </c>
      <c r="E143" s="58"/>
      <c r="F143" s="129">
        <v>1.254</v>
      </c>
      <c r="G143" s="18" t="s">
        <v>436</v>
      </c>
      <c r="H143" s="19" t="s">
        <v>631</v>
      </c>
      <c r="I143" s="58"/>
      <c r="J143" s="142">
        <v>1.4019999999999999</v>
      </c>
      <c r="K143" s="18" t="s">
        <v>436</v>
      </c>
      <c r="L143" s="18" t="s">
        <v>655</v>
      </c>
      <c r="M143" s="88"/>
    </row>
    <row r="144" spans="1:15">
      <c r="A144" s="95" t="s">
        <v>43</v>
      </c>
      <c r="B144" s="129">
        <v>4.7169999999999996</v>
      </c>
      <c r="C144" s="18" t="s">
        <v>436</v>
      </c>
      <c r="D144" s="19" t="s">
        <v>597</v>
      </c>
      <c r="E144" s="58"/>
      <c r="F144" s="130">
        <v>4.8730000000000002</v>
      </c>
      <c r="G144" s="18" t="s">
        <v>436</v>
      </c>
      <c r="H144" s="19" t="s">
        <v>632</v>
      </c>
      <c r="I144" s="58"/>
      <c r="J144" s="142">
        <v>4.8769999999999998</v>
      </c>
      <c r="K144" s="18" t="s">
        <v>436</v>
      </c>
      <c r="L144" s="18" t="s">
        <v>502</v>
      </c>
      <c r="M144" s="88"/>
    </row>
    <row r="145" spans="1:13" s="28" customFormat="1" ht="15" thickBot="1">
      <c r="A145" s="108" t="s">
        <v>12</v>
      </c>
      <c r="B145" s="135">
        <v>7815</v>
      </c>
      <c r="C145" s="155"/>
      <c r="D145" s="110"/>
      <c r="E145" s="111"/>
      <c r="F145" s="135">
        <v>6893</v>
      </c>
      <c r="G145" s="155"/>
      <c r="H145" s="113"/>
      <c r="I145" s="111"/>
      <c r="J145" s="146">
        <v>6516</v>
      </c>
      <c r="K145" s="155"/>
      <c r="L145" s="114"/>
      <c r="M145" s="115"/>
    </row>
  </sheetData>
  <mergeCells count="10">
    <mergeCell ref="A1:M1"/>
    <mergeCell ref="B2:E2"/>
    <mergeCell ref="F2:I2"/>
    <mergeCell ref="J2:M2"/>
    <mergeCell ref="B3:D3"/>
    <mergeCell ref="E3:E4"/>
    <mergeCell ref="F3:H3"/>
    <mergeCell ref="I3:I4"/>
    <mergeCell ref="J3:L3"/>
    <mergeCell ref="M3:M4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5"/>
  <sheetViews>
    <sheetView showGridLines="0" workbookViewId="0">
      <pane ySplit="4" topLeftCell="A129" activePane="bottomLeft" state="frozen"/>
      <selection pane="bottomLeft" activeCell="A142" sqref="A142:XFD145"/>
    </sheetView>
  </sheetViews>
  <sheetFormatPr baseColWidth="10" defaultColWidth="9.1640625" defaultRowHeight="14" x14ac:dyDescent="0"/>
  <cols>
    <col min="1" max="1" width="32" style="3" customWidth="1"/>
    <col min="2" max="2" width="8.83203125" style="27" customWidth="1"/>
    <col min="3" max="3" width="11.1640625" style="3" customWidth="1"/>
    <col min="4" max="5" width="8.83203125" style="27" customWidth="1"/>
    <col min="6" max="6" width="10.6640625" style="3" customWidth="1"/>
    <col min="7" max="7" width="8.83203125" style="27" customWidth="1"/>
    <col min="8" max="8" width="9.83203125" style="27" customWidth="1"/>
    <col min="9" max="9" width="11.5" style="25" customWidth="1"/>
    <col min="10" max="10" width="9.83203125" style="27" customWidth="1"/>
    <col min="11" max="16384" width="9.1640625" style="3"/>
  </cols>
  <sheetData>
    <row r="1" spans="1:11" s="12" customFormat="1" ht="26.25" customHeight="1" thickBot="1">
      <c r="B1" s="223" t="s">
        <v>253</v>
      </c>
      <c r="C1" s="223"/>
      <c r="D1" s="223"/>
      <c r="E1" s="223"/>
      <c r="F1" s="223"/>
      <c r="G1" s="223"/>
      <c r="H1" s="223"/>
      <c r="I1" s="223"/>
      <c r="J1" s="223"/>
    </row>
    <row r="2" spans="1:11" s="12" customFormat="1" ht="15.75" customHeight="1" thickBot="1">
      <c r="A2" s="13"/>
      <c r="B2" s="225" t="s">
        <v>11</v>
      </c>
      <c r="C2" s="225"/>
      <c r="D2" s="225"/>
      <c r="E2" s="225" t="s">
        <v>13</v>
      </c>
      <c r="F2" s="225"/>
      <c r="G2" s="225"/>
      <c r="H2" s="225" t="s">
        <v>14</v>
      </c>
      <c r="I2" s="225"/>
      <c r="J2" s="225"/>
    </row>
    <row r="3" spans="1:11" s="15" customFormat="1" ht="15" customHeight="1">
      <c r="A3" s="14"/>
      <c r="B3" s="229" t="s">
        <v>18</v>
      </c>
      <c r="C3" s="230"/>
      <c r="D3" s="227" t="s">
        <v>19</v>
      </c>
      <c r="E3" s="229" t="s">
        <v>18</v>
      </c>
      <c r="F3" s="230"/>
      <c r="G3" s="231" t="s">
        <v>19</v>
      </c>
      <c r="H3" s="229" t="s">
        <v>18</v>
      </c>
      <c r="I3" s="230"/>
      <c r="J3" s="235" t="s">
        <v>19</v>
      </c>
    </row>
    <row r="4" spans="1:11" s="15" customFormat="1">
      <c r="A4" s="14"/>
      <c r="B4" s="47" t="s">
        <v>20</v>
      </c>
      <c r="C4" s="70" t="s">
        <v>21</v>
      </c>
      <c r="D4" s="228"/>
      <c r="E4" s="47" t="s">
        <v>20</v>
      </c>
      <c r="F4" s="70" t="s">
        <v>21</v>
      </c>
      <c r="G4" s="232"/>
      <c r="H4" s="47" t="s">
        <v>20</v>
      </c>
      <c r="I4" s="70" t="s">
        <v>21</v>
      </c>
      <c r="J4" s="236"/>
    </row>
    <row r="5" spans="1:11" s="11" customFormat="1">
      <c r="A5" s="9" t="s">
        <v>9</v>
      </c>
      <c r="B5" s="49"/>
      <c r="C5" s="1"/>
      <c r="D5" s="50"/>
      <c r="E5" s="10"/>
      <c r="F5" s="10"/>
      <c r="G5" s="10"/>
      <c r="H5" s="67"/>
      <c r="I5" s="73"/>
      <c r="J5" s="48"/>
    </row>
    <row r="6" spans="1:11" s="11" customFormat="1">
      <c r="A6" s="1" t="s">
        <v>15</v>
      </c>
      <c r="B6" s="49" t="s">
        <v>17</v>
      </c>
      <c r="C6" s="19"/>
      <c r="D6" s="50"/>
      <c r="E6" s="19" t="s">
        <v>17</v>
      </c>
      <c r="F6" s="1"/>
      <c r="G6" s="19"/>
      <c r="H6" s="49" t="s">
        <v>17</v>
      </c>
      <c r="I6" s="1"/>
      <c r="J6" s="58"/>
    </row>
    <row r="7" spans="1:11">
      <c r="A7" s="2" t="s">
        <v>16</v>
      </c>
      <c r="B7" s="49"/>
      <c r="C7" s="18"/>
      <c r="D7" s="50"/>
      <c r="E7" s="35"/>
      <c r="F7" s="16"/>
      <c r="G7" s="35"/>
      <c r="H7" s="51"/>
      <c r="I7" s="74"/>
      <c r="J7" s="58"/>
      <c r="K7" s="3" t="s">
        <v>39</v>
      </c>
    </row>
    <row r="8" spans="1:11">
      <c r="A8" s="2" t="s">
        <v>0</v>
      </c>
      <c r="B8" s="49"/>
      <c r="C8" s="18"/>
      <c r="D8" s="50" t="s">
        <v>22</v>
      </c>
      <c r="E8" s="21"/>
      <c r="F8" s="2"/>
      <c r="G8" s="19" t="s">
        <v>22</v>
      </c>
      <c r="H8" s="51"/>
      <c r="I8" s="74"/>
      <c r="J8" s="58"/>
    </row>
    <row r="9" spans="1:11" s="8" customFormat="1">
      <c r="A9" s="5" t="s">
        <v>12</v>
      </c>
      <c r="B9" s="52"/>
      <c r="C9" s="26"/>
      <c r="D9" s="53"/>
      <c r="E9" s="6"/>
      <c r="F9" s="7"/>
      <c r="G9" s="69"/>
      <c r="H9" s="61"/>
      <c r="I9" s="75"/>
      <c r="J9" s="77"/>
    </row>
    <row r="10" spans="1:11" s="15" customFormat="1">
      <c r="A10" s="9" t="s">
        <v>1</v>
      </c>
      <c r="B10" s="54"/>
      <c r="C10" s="9"/>
      <c r="D10" s="55"/>
      <c r="E10" s="10"/>
      <c r="F10" s="14"/>
      <c r="G10" s="10"/>
      <c r="H10" s="67"/>
      <c r="I10" s="73"/>
      <c r="J10" s="48"/>
    </row>
    <row r="11" spans="1:11" s="15" customFormat="1">
      <c r="A11" s="1" t="s">
        <v>2</v>
      </c>
      <c r="B11" s="49" t="s">
        <v>17</v>
      </c>
      <c r="C11" s="18"/>
      <c r="D11" s="56"/>
      <c r="E11" s="19" t="s">
        <v>17</v>
      </c>
      <c r="F11" s="1"/>
      <c r="G11" s="17"/>
      <c r="H11" s="19" t="s">
        <v>17</v>
      </c>
      <c r="I11" s="1"/>
      <c r="J11" s="17"/>
    </row>
    <row r="12" spans="1:11">
      <c r="A12" s="2" t="s">
        <v>3</v>
      </c>
      <c r="B12" s="49"/>
      <c r="C12" s="18"/>
      <c r="D12" s="56"/>
      <c r="E12" s="1"/>
      <c r="F12" s="1"/>
      <c r="G12" s="17"/>
      <c r="H12" s="19"/>
      <c r="I12" s="80"/>
      <c r="J12" s="17"/>
    </row>
    <row r="13" spans="1:11">
      <c r="A13" s="2" t="s">
        <v>4</v>
      </c>
      <c r="B13" s="49"/>
      <c r="C13" s="18"/>
      <c r="D13" s="56"/>
      <c r="E13" s="1"/>
      <c r="F13" s="1"/>
      <c r="G13" s="17"/>
      <c r="H13" s="21"/>
      <c r="I13" s="2"/>
      <c r="J13" s="17"/>
    </row>
    <row r="14" spans="1:11">
      <c r="A14" s="2" t="s">
        <v>5</v>
      </c>
      <c r="B14" s="49"/>
      <c r="C14" s="18"/>
      <c r="D14" s="56"/>
      <c r="E14" s="1"/>
      <c r="F14" s="1"/>
      <c r="G14" s="17"/>
      <c r="H14" s="21"/>
      <c r="I14" s="2"/>
      <c r="J14" s="17"/>
    </row>
    <row r="15" spans="1:11">
      <c r="A15" s="2" t="s">
        <v>6</v>
      </c>
      <c r="B15" s="49"/>
      <c r="C15" s="18"/>
      <c r="D15" s="56"/>
      <c r="E15" s="1"/>
      <c r="F15" s="43"/>
      <c r="G15" s="17"/>
      <c r="H15" s="21"/>
      <c r="I15" s="80"/>
      <c r="J15" s="17"/>
    </row>
    <row r="16" spans="1:11">
      <c r="A16" s="2" t="s">
        <v>7</v>
      </c>
      <c r="B16" s="49"/>
      <c r="C16" s="18"/>
      <c r="D16" s="56"/>
      <c r="E16" s="1"/>
      <c r="F16" s="43"/>
      <c r="G16" s="17"/>
      <c r="H16" s="21"/>
      <c r="I16" s="80"/>
      <c r="J16" s="17"/>
    </row>
    <row r="17" spans="1:13">
      <c r="A17" s="2" t="s">
        <v>8</v>
      </c>
      <c r="B17" s="49"/>
      <c r="C17" s="57"/>
      <c r="D17" s="56"/>
      <c r="E17" s="1"/>
      <c r="F17" s="43"/>
      <c r="G17" s="17"/>
      <c r="H17" s="21"/>
      <c r="I17" s="80"/>
      <c r="J17" s="17"/>
    </row>
    <row r="18" spans="1:13">
      <c r="A18" s="2" t="s">
        <v>0</v>
      </c>
      <c r="B18" s="49"/>
      <c r="C18" s="18"/>
      <c r="D18" s="50"/>
      <c r="E18" s="1"/>
      <c r="F18" s="1"/>
      <c r="G18" s="19"/>
      <c r="H18" s="21"/>
      <c r="I18" s="2"/>
      <c r="J18" s="58"/>
    </row>
    <row r="19" spans="1:13" s="8" customFormat="1">
      <c r="A19" s="5" t="s">
        <v>12</v>
      </c>
      <c r="B19" s="52"/>
      <c r="C19" s="6"/>
      <c r="D19" s="53"/>
      <c r="E19" s="6"/>
      <c r="F19" s="7"/>
      <c r="G19" s="69"/>
      <c r="H19" s="61"/>
      <c r="I19" s="75"/>
      <c r="J19" s="77"/>
    </row>
    <row r="20" spans="1:13">
      <c r="A20" s="11" t="s">
        <v>29</v>
      </c>
      <c r="B20" s="51"/>
      <c r="C20" s="4"/>
      <c r="D20" s="58"/>
      <c r="H20" s="51"/>
      <c r="I20" s="74"/>
      <c r="J20" s="58"/>
    </row>
    <row r="21" spans="1:13">
      <c r="A21" s="23" t="s">
        <v>30</v>
      </c>
      <c r="B21" s="49" t="s">
        <v>17</v>
      </c>
      <c r="C21" s="4"/>
      <c r="D21" s="56"/>
      <c r="E21" s="19" t="s">
        <v>17</v>
      </c>
      <c r="F21" s="19"/>
      <c r="H21" s="49" t="s">
        <v>17</v>
      </c>
      <c r="I21" s="18"/>
      <c r="J21" s="58"/>
    </row>
    <row r="22" spans="1:13">
      <c r="A22" s="23" t="s">
        <v>31</v>
      </c>
      <c r="B22" s="59"/>
      <c r="C22" s="60"/>
      <c r="D22" s="56"/>
      <c r="H22" s="59"/>
      <c r="I22" s="74"/>
      <c r="J22" s="58"/>
    </row>
    <row r="23" spans="1:13">
      <c r="A23" s="23" t="s">
        <v>0</v>
      </c>
      <c r="B23" s="59"/>
      <c r="C23" s="60"/>
      <c r="D23" s="58"/>
      <c r="G23" s="50"/>
      <c r="H23" s="51"/>
      <c r="I23" s="74"/>
      <c r="J23" s="58"/>
    </row>
    <row r="24" spans="1:13" s="28" customFormat="1">
      <c r="A24" s="5" t="s">
        <v>12</v>
      </c>
      <c r="B24" s="61"/>
      <c r="D24" s="62"/>
      <c r="E24" s="34"/>
      <c r="G24" s="29"/>
      <c r="H24" s="61"/>
      <c r="I24" s="76"/>
      <c r="J24" s="62"/>
    </row>
    <row r="25" spans="1:13">
      <c r="A25" s="11" t="s">
        <v>32</v>
      </c>
      <c r="B25" s="51"/>
      <c r="C25" s="4"/>
      <c r="D25" s="58"/>
      <c r="H25" s="51"/>
      <c r="I25" s="74"/>
      <c r="J25" s="58"/>
    </row>
    <row r="26" spans="1:13">
      <c r="A26" s="23" t="s">
        <v>30</v>
      </c>
      <c r="B26" s="49" t="s">
        <v>17</v>
      </c>
      <c r="C26" s="4"/>
      <c r="D26" s="56"/>
      <c r="E26" s="19" t="s">
        <v>17</v>
      </c>
      <c r="F26" s="19"/>
      <c r="G26" s="20"/>
      <c r="H26" s="49" t="s">
        <v>17</v>
      </c>
      <c r="I26" s="18"/>
      <c r="J26" s="56"/>
    </row>
    <row r="27" spans="1:13">
      <c r="A27" s="23" t="s">
        <v>31</v>
      </c>
      <c r="B27" s="59"/>
      <c r="C27" s="60"/>
      <c r="D27" s="56"/>
      <c r="H27" s="51"/>
      <c r="I27" s="74"/>
      <c r="J27" s="58"/>
    </row>
    <row r="28" spans="1:13">
      <c r="A28" s="23" t="s">
        <v>0</v>
      </c>
      <c r="B28" s="59"/>
      <c r="C28" s="60"/>
      <c r="D28" s="50"/>
      <c r="E28" s="20"/>
      <c r="G28" s="50"/>
      <c r="H28" s="59"/>
      <c r="I28" s="74"/>
      <c r="J28" s="58"/>
    </row>
    <row r="29" spans="1:13" s="28" customFormat="1">
      <c r="A29" s="5" t="s">
        <v>12</v>
      </c>
      <c r="B29" s="61"/>
      <c r="D29" s="62"/>
      <c r="E29" s="34"/>
      <c r="G29" s="29"/>
      <c r="H29" s="61"/>
      <c r="I29" s="76"/>
      <c r="J29" s="62"/>
      <c r="M29" s="28">
        <f>0.39*18</f>
        <v>7.0200000000000005</v>
      </c>
    </row>
    <row r="30" spans="1:13">
      <c r="A30" s="11" t="s">
        <v>35</v>
      </c>
      <c r="B30" s="51"/>
      <c r="C30" s="4"/>
      <c r="D30" s="58"/>
      <c r="H30" s="51"/>
      <c r="I30" s="74"/>
      <c r="J30" s="58"/>
    </row>
    <row r="31" spans="1:13">
      <c r="A31" s="23" t="s">
        <v>30</v>
      </c>
      <c r="B31" s="49" t="s">
        <v>17</v>
      </c>
      <c r="C31" s="4"/>
      <c r="D31" s="56"/>
      <c r="E31" s="19" t="s">
        <v>17</v>
      </c>
      <c r="F31" s="19"/>
      <c r="H31" s="49" t="s">
        <v>17</v>
      </c>
      <c r="I31" s="18"/>
      <c r="J31" s="58"/>
    </row>
    <row r="32" spans="1:13">
      <c r="A32" s="23" t="s">
        <v>31</v>
      </c>
      <c r="B32" s="59"/>
      <c r="C32" s="60"/>
      <c r="D32" s="56"/>
      <c r="E32" s="20"/>
      <c r="H32" s="51"/>
      <c r="I32" s="74"/>
      <c r="J32" s="56"/>
    </row>
    <row r="33" spans="1:12">
      <c r="A33" s="23" t="s">
        <v>0</v>
      </c>
      <c r="B33" s="59"/>
      <c r="C33" s="60"/>
      <c r="D33" s="50"/>
      <c r="G33" s="50"/>
      <c r="H33" s="51"/>
      <c r="I33" s="74"/>
      <c r="J33" s="58"/>
    </row>
    <row r="34" spans="1:12" s="28" customFormat="1">
      <c r="A34" s="5" t="s">
        <v>12</v>
      </c>
      <c r="B34" s="61"/>
      <c r="D34" s="62"/>
      <c r="E34" s="34"/>
      <c r="G34" s="29"/>
      <c r="H34" s="61"/>
      <c r="I34" s="76"/>
      <c r="J34" s="62"/>
    </row>
    <row r="35" spans="1:12">
      <c r="A35" s="11" t="s">
        <v>36</v>
      </c>
      <c r="B35" s="51"/>
      <c r="C35" s="4"/>
      <c r="D35" s="58"/>
      <c r="H35" s="51"/>
      <c r="I35" s="74"/>
      <c r="J35" s="58"/>
    </row>
    <row r="36" spans="1:12">
      <c r="A36" s="23" t="s">
        <v>30</v>
      </c>
      <c r="B36" s="49" t="s">
        <v>17</v>
      </c>
      <c r="C36" s="4"/>
      <c r="D36" s="58"/>
      <c r="E36" s="49" t="s">
        <v>17</v>
      </c>
      <c r="F36" s="19"/>
      <c r="H36" s="49" t="s">
        <v>17</v>
      </c>
      <c r="I36" s="18"/>
      <c r="J36" s="58"/>
    </row>
    <row r="37" spans="1:12">
      <c r="A37" s="23" t="s">
        <v>37</v>
      </c>
      <c r="B37" s="51"/>
      <c r="C37" s="4"/>
      <c r="D37" s="58"/>
      <c r="H37" s="51"/>
      <c r="I37" s="74"/>
      <c r="J37" s="58"/>
      <c r="K37" s="3" t="s">
        <v>39</v>
      </c>
      <c r="L37" s="3" t="s">
        <v>177</v>
      </c>
    </row>
    <row r="38" spans="1:12">
      <c r="A38" s="23" t="s">
        <v>38</v>
      </c>
      <c r="B38" s="51"/>
      <c r="C38" s="4"/>
      <c r="D38" s="58"/>
      <c r="G38" s="20"/>
      <c r="H38" s="51"/>
      <c r="I38" s="74"/>
      <c r="J38" s="58"/>
    </row>
    <row r="39" spans="1:12">
      <c r="A39" s="23" t="s">
        <v>0</v>
      </c>
      <c r="B39" s="51"/>
      <c r="C39" s="4"/>
      <c r="D39" s="58"/>
      <c r="G39" s="50"/>
      <c r="H39" s="51"/>
      <c r="I39" s="74"/>
      <c r="J39" s="58"/>
    </row>
    <row r="40" spans="1:12" s="28" customFormat="1">
      <c r="A40" s="5" t="s">
        <v>12</v>
      </c>
      <c r="B40" s="61"/>
      <c r="D40" s="62"/>
      <c r="E40" s="34"/>
      <c r="G40" s="29"/>
      <c r="H40" s="61"/>
      <c r="I40" s="76"/>
      <c r="J40" s="62"/>
    </row>
    <row r="41" spans="1:12">
      <c r="A41" s="11" t="s">
        <v>40</v>
      </c>
      <c r="B41" s="51"/>
      <c r="C41" s="4"/>
      <c r="D41" s="58"/>
      <c r="H41" s="51"/>
      <c r="I41" s="74"/>
      <c r="J41" s="58"/>
    </row>
    <row r="42" spans="1:12">
      <c r="A42" s="23" t="s">
        <v>30</v>
      </c>
      <c r="B42" s="49" t="s">
        <v>17</v>
      </c>
      <c r="C42" s="4"/>
      <c r="D42" s="58"/>
      <c r="E42" s="19" t="s">
        <v>17</v>
      </c>
      <c r="F42" s="19"/>
      <c r="H42" s="49" t="s">
        <v>17</v>
      </c>
      <c r="I42" s="18"/>
      <c r="J42" s="58"/>
    </row>
    <row r="43" spans="1:12">
      <c r="A43" s="23" t="s">
        <v>31</v>
      </c>
      <c r="B43" s="59"/>
      <c r="C43" s="4"/>
      <c r="D43" s="58"/>
      <c r="H43" s="78"/>
      <c r="I43" s="74"/>
      <c r="J43" s="58"/>
    </row>
    <row r="44" spans="1:12">
      <c r="A44" s="23" t="s">
        <v>0</v>
      </c>
      <c r="B44" s="59"/>
      <c r="C44" s="4"/>
      <c r="D44" s="58"/>
      <c r="G44" s="50"/>
      <c r="H44" s="51"/>
      <c r="I44" s="74"/>
      <c r="J44" s="58"/>
    </row>
    <row r="45" spans="1:12" s="28" customFormat="1">
      <c r="A45" s="5" t="s">
        <v>12</v>
      </c>
      <c r="B45" s="61"/>
      <c r="D45" s="62"/>
      <c r="E45" s="34"/>
      <c r="G45" s="29"/>
      <c r="H45" s="61"/>
      <c r="I45" s="76"/>
      <c r="J45" s="62"/>
    </row>
    <row r="46" spans="1:12">
      <c r="A46" s="11" t="s">
        <v>42</v>
      </c>
      <c r="B46" s="51"/>
      <c r="C46" s="4"/>
      <c r="D46" s="58"/>
      <c r="H46" s="51"/>
      <c r="I46" s="74"/>
      <c r="J46" s="58"/>
    </row>
    <row r="47" spans="1:12">
      <c r="A47" s="23" t="s">
        <v>20</v>
      </c>
      <c r="B47" s="51"/>
      <c r="C47" s="4"/>
      <c r="D47" s="58"/>
      <c r="H47" s="51"/>
      <c r="I47" s="74"/>
      <c r="J47" s="58"/>
    </row>
    <row r="48" spans="1:12">
      <c r="A48" s="23" t="s">
        <v>43</v>
      </c>
      <c r="B48" s="51"/>
      <c r="C48" s="4"/>
      <c r="D48" s="58"/>
      <c r="H48" s="51"/>
      <c r="I48" s="74"/>
      <c r="J48" s="58"/>
    </row>
    <row r="49" spans="1:11">
      <c r="A49" s="23"/>
      <c r="B49" s="51"/>
      <c r="C49" s="4"/>
      <c r="D49" s="58"/>
      <c r="H49" s="51"/>
      <c r="I49" s="74"/>
      <c r="J49" s="58"/>
    </row>
    <row r="50" spans="1:11">
      <c r="A50" s="30" t="s">
        <v>45</v>
      </c>
      <c r="B50" s="51"/>
      <c r="C50" s="4"/>
      <c r="D50" s="58"/>
      <c r="H50" s="51"/>
      <c r="I50" s="74"/>
      <c r="J50" s="58"/>
    </row>
    <row r="51" spans="1:11">
      <c r="A51" s="24" t="s">
        <v>46</v>
      </c>
      <c r="B51" s="51"/>
      <c r="C51" s="4"/>
      <c r="D51" s="58">
        <v>5.8019999999999996</v>
      </c>
      <c r="G51" s="27">
        <f>E48</f>
        <v>0</v>
      </c>
      <c r="H51" s="51"/>
      <c r="I51" s="74"/>
      <c r="J51" s="58">
        <v>6.0540000000000003</v>
      </c>
    </row>
    <row r="52" spans="1:11">
      <c r="A52" s="24" t="s">
        <v>47</v>
      </c>
      <c r="B52" s="51"/>
      <c r="C52" s="4"/>
      <c r="D52" s="58">
        <f>$B$48+($B$47*5)</f>
        <v>0</v>
      </c>
      <c r="G52" s="27">
        <f>$E$48+($E$47*5)</f>
        <v>0</v>
      </c>
      <c r="H52" s="51"/>
      <c r="I52" s="74"/>
      <c r="J52" s="27">
        <f>$H$48+($H$47*5)</f>
        <v>0</v>
      </c>
    </row>
    <row r="53" spans="1:11">
      <c r="A53" s="24" t="s">
        <v>48</v>
      </c>
      <c r="B53" s="51"/>
      <c r="C53" s="4"/>
      <c r="D53" s="58">
        <f>$B$48+($B$47*10)</f>
        <v>0</v>
      </c>
      <c r="G53" s="27">
        <f>$E$48+($E$47*10)</f>
        <v>0</v>
      </c>
      <c r="H53" s="51"/>
      <c r="I53" s="74"/>
      <c r="J53" s="27">
        <f>$H$48+($H$47*10)</f>
        <v>0</v>
      </c>
      <c r="K53" s="3" t="s">
        <v>39</v>
      </c>
    </row>
    <row r="54" spans="1:11">
      <c r="A54" s="24" t="s">
        <v>49</v>
      </c>
      <c r="B54" s="51"/>
      <c r="C54" s="4"/>
      <c r="D54" s="58">
        <f>$B$48+($B$47*15)</f>
        <v>0</v>
      </c>
      <c r="G54" s="27">
        <f>$E$48+($E$47*15)</f>
        <v>0</v>
      </c>
      <c r="H54" s="51"/>
      <c r="I54" s="74"/>
      <c r="J54" s="27">
        <f>$H$48+($H$47*15)</f>
        <v>0</v>
      </c>
      <c r="K54" s="3" t="s">
        <v>39</v>
      </c>
    </row>
    <row r="55" spans="1:11">
      <c r="A55" s="24" t="s">
        <v>50</v>
      </c>
      <c r="B55" s="51"/>
      <c r="C55" s="4"/>
      <c r="D55" s="58">
        <f>$B$48+($B$47*20)</f>
        <v>0</v>
      </c>
      <c r="G55" s="27">
        <f>$E$48+($E$47*20)</f>
        <v>0</v>
      </c>
      <c r="H55" s="51"/>
      <c r="I55" s="74"/>
      <c r="J55" s="27">
        <f>$H$48+($H$47*20)</f>
        <v>0</v>
      </c>
      <c r="K55" s="3" t="s">
        <v>39</v>
      </c>
    </row>
    <row r="56" spans="1:11">
      <c r="A56" s="24" t="s">
        <v>51</v>
      </c>
      <c r="B56" s="51"/>
      <c r="C56" s="4"/>
      <c r="D56" s="58">
        <f>$B$48+($B$47*24)</f>
        <v>0</v>
      </c>
      <c r="G56" s="27">
        <f>$E$48+($E$47*24)</f>
        <v>0</v>
      </c>
      <c r="H56" s="51"/>
      <c r="I56" s="74"/>
      <c r="J56" s="27">
        <f>$H$48+($H$47*24)</f>
        <v>0</v>
      </c>
      <c r="K56" s="3" t="s">
        <v>39</v>
      </c>
    </row>
    <row r="57" spans="1:11" s="28" customFormat="1">
      <c r="A57" s="5" t="s">
        <v>12</v>
      </c>
      <c r="B57" s="61"/>
      <c r="D57" s="62"/>
      <c r="E57" s="34"/>
      <c r="G57" s="29"/>
      <c r="H57" s="61"/>
      <c r="I57" s="76"/>
      <c r="J57" s="62"/>
    </row>
    <row r="58" spans="1:11" ht="28">
      <c r="A58" s="31" t="s">
        <v>52</v>
      </c>
      <c r="B58" s="51"/>
      <c r="C58" s="4"/>
      <c r="D58" s="58"/>
      <c r="H58" s="51"/>
      <c r="I58" s="74"/>
      <c r="J58" s="58"/>
    </row>
    <row r="59" spans="1:11">
      <c r="A59" s="32" t="s">
        <v>160</v>
      </c>
      <c r="B59" s="49" t="s">
        <v>17</v>
      </c>
      <c r="C59" s="4"/>
      <c r="D59" s="56"/>
      <c r="E59" s="49" t="s">
        <v>17</v>
      </c>
      <c r="F59" s="19"/>
      <c r="G59" s="20"/>
      <c r="H59" s="19" t="s">
        <v>17</v>
      </c>
      <c r="I59" s="18"/>
      <c r="J59" s="17"/>
    </row>
    <row r="60" spans="1:11">
      <c r="A60" s="23">
        <v>1</v>
      </c>
      <c r="B60" s="49"/>
      <c r="C60" s="1"/>
      <c r="D60" s="56"/>
      <c r="E60" s="19"/>
      <c r="F60" s="1"/>
      <c r="G60" s="20"/>
      <c r="H60" s="19"/>
      <c r="I60" s="2"/>
      <c r="J60" s="17"/>
    </row>
    <row r="61" spans="1:11">
      <c r="A61" s="23">
        <v>2</v>
      </c>
      <c r="B61" s="49"/>
      <c r="C61" s="1"/>
      <c r="D61" s="56"/>
      <c r="E61" s="19"/>
      <c r="F61" s="1"/>
      <c r="G61" s="20"/>
      <c r="H61" s="21"/>
      <c r="I61" s="2"/>
      <c r="J61" s="17"/>
    </row>
    <row r="62" spans="1:11">
      <c r="A62" s="23">
        <v>3</v>
      </c>
      <c r="B62" s="49"/>
      <c r="C62" s="1"/>
      <c r="D62" s="56"/>
      <c r="E62" s="19"/>
      <c r="F62" s="1"/>
      <c r="G62" s="20"/>
      <c r="H62" s="21"/>
      <c r="I62" s="2"/>
      <c r="J62" s="17"/>
    </row>
    <row r="63" spans="1:11">
      <c r="A63" s="23">
        <v>4</v>
      </c>
      <c r="B63" s="49"/>
      <c r="C63" s="1"/>
      <c r="D63" s="56"/>
      <c r="E63" s="19"/>
      <c r="F63" s="1"/>
      <c r="G63" s="20"/>
      <c r="H63" s="21"/>
      <c r="I63" s="2"/>
      <c r="J63" s="17"/>
      <c r="K63" s="3" t="s">
        <v>39</v>
      </c>
    </row>
    <row r="64" spans="1:11">
      <c r="A64" s="23">
        <v>5</v>
      </c>
      <c r="B64" s="49"/>
      <c r="C64" s="1"/>
      <c r="D64" s="56"/>
      <c r="E64" s="19"/>
      <c r="F64" s="1"/>
      <c r="G64" s="20"/>
      <c r="H64" s="21"/>
      <c r="I64" s="2"/>
      <c r="J64" s="17"/>
      <c r="K64" s="3" t="s">
        <v>39</v>
      </c>
    </row>
    <row r="65" spans="1:11">
      <c r="A65" s="23">
        <v>6</v>
      </c>
      <c r="B65" s="49"/>
      <c r="C65" s="1"/>
      <c r="D65" s="56"/>
      <c r="E65" s="19"/>
      <c r="F65" s="1"/>
      <c r="G65" s="20"/>
      <c r="H65" s="21"/>
      <c r="I65" s="2"/>
      <c r="J65" s="17"/>
      <c r="K65" s="3" t="s">
        <v>39</v>
      </c>
    </row>
    <row r="66" spans="1:11">
      <c r="A66" s="23" t="s">
        <v>161</v>
      </c>
      <c r="B66" s="49"/>
      <c r="C66" s="1"/>
      <c r="D66" s="56"/>
      <c r="E66" s="19"/>
      <c r="F66" s="1"/>
      <c r="G66" s="20"/>
      <c r="H66" s="21"/>
      <c r="I66" s="80"/>
      <c r="J66" s="17"/>
      <c r="K66" s="3" t="s">
        <v>39</v>
      </c>
    </row>
    <row r="67" spans="1:11">
      <c r="A67" s="23" t="s">
        <v>43</v>
      </c>
      <c r="B67" s="63"/>
      <c r="C67" s="1"/>
      <c r="D67" s="58"/>
      <c r="E67" s="19"/>
      <c r="F67" s="1"/>
      <c r="H67" s="21"/>
      <c r="I67" s="2"/>
      <c r="J67" s="58"/>
      <c r="K67" s="3" t="s">
        <v>39</v>
      </c>
    </row>
    <row r="68" spans="1:11" s="28" customFormat="1">
      <c r="A68" s="5" t="s">
        <v>12</v>
      </c>
      <c r="B68" s="52"/>
      <c r="D68" s="62"/>
      <c r="E68" s="34"/>
      <c r="G68" s="29"/>
      <c r="H68" s="61"/>
      <c r="I68" s="76"/>
      <c r="J68" s="62"/>
    </row>
    <row r="69" spans="1:11">
      <c r="A69" s="33" t="s">
        <v>60</v>
      </c>
      <c r="B69" s="49"/>
      <c r="C69" s="4"/>
      <c r="D69" s="58"/>
      <c r="H69" s="51"/>
      <c r="I69" s="74"/>
      <c r="J69" s="58"/>
    </row>
    <row r="70" spans="1:11">
      <c r="A70" s="23" t="s">
        <v>61</v>
      </c>
      <c r="B70" s="49" t="s">
        <v>17</v>
      </c>
      <c r="C70" s="4"/>
      <c r="D70" s="56"/>
      <c r="E70" s="19" t="s">
        <v>17</v>
      </c>
      <c r="F70" s="19"/>
      <c r="G70" s="20"/>
      <c r="H70" s="49" t="s">
        <v>17</v>
      </c>
      <c r="I70" s="18"/>
      <c r="J70" s="17"/>
    </row>
    <row r="71" spans="1:11">
      <c r="A71" s="23" t="s">
        <v>62</v>
      </c>
      <c r="B71" s="51"/>
      <c r="C71" s="4"/>
      <c r="D71" s="56"/>
      <c r="G71" s="20"/>
      <c r="H71" s="63"/>
      <c r="I71" s="1"/>
      <c r="J71" s="17"/>
    </row>
    <row r="72" spans="1:11">
      <c r="A72" s="23" t="s">
        <v>63</v>
      </c>
      <c r="B72" s="51"/>
      <c r="C72" s="4"/>
      <c r="D72" s="56"/>
      <c r="G72" s="20"/>
      <c r="H72" s="63"/>
      <c r="I72" s="1"/>
      <c r="J72" s="17"/>
    </row>
    <row r="73" spans="1:11">
      <c r="A73" s="23" t="s">
        <v>64</v>
      </c>
      <c r="B73" s="51"/>
      <c r="C73" s="4"/>
      <c r="D73" s="56"/>
      <c r="E73" s="20"/>
      <c r="G73" s="20"/>
      <c r="H73" s="63"/>
      <c r="I73" s="1"/>
      <c r="J73" s="17"/>
    </row>
    <row r="74" spans="1:11">
      <c r="A74" s="23" t="s">
        <v>65</v>
      </c>
      <c r="B74" s="51"/>
      <c r="C74" s="4"/>
      <c r="D74" s="56"/>
      <c r="G74" s="20"/>
      <c r="H74" s="63"/>
      <c r="I74" s="1"/>
      <c r="J74" s="17"/>
      <c r="K74" s="3" t="s">
        <v>39</v>
      </c>
    </row>
    <row r="75" spans="1:11">
      <c r="A75" s="23" t="s">
        <v>43</v>
      </c>
      <c r="B75" s="59"/>
      <c r="C75" s="4"/>
      <c r="D75" s="58"/>
      <c r="H75" s="63"/>
      <c r="I75" s="1"/>
      <c r="J75" s="58"/>
    </row>
    <row r="76" spans="1:11" s="28" customFormat="1">
      <c r="A76" s="5" t="s">
        <v>12</v>
      </c>
      <c r="B76" s="64"/>
      <c r="D76" s="62"/>
      <c r="E76" s="34"/>
      <c r="G76" s="29"/>
      <c r="H76" s="61"/>
      <c r="I76" s="76"/>
      <c r="J76" s="62"/>
    </row>
    <row r="77" spans="1:11">
      <c r="A77" s="11" t="s">
        <v>66</v>
      </c>
      <c r="B77" s="51"/>
      <c r="C77" s="4"/>
      <c r="D77" s="65"/>
      <c r="H77" s="51"/>
      <c r="I77" s="74"/>
      <c r="J77" s="58"/>
    </row>
    <row r="78" spans="1:11">
      <c r="A78" s="23" t="s">
        <v>31</v>
      </c>
      <c r="B78" s="49" t="s">
        <v>17</v>
      </c>
      <c r="C78" s="4"/>
      <c r="D78" s="66"/>
      <c r="E78" s="19" t="s">
        <v>17</v>
      </c>
      <c r="H78" s="49" t="s">
        <v>17</v>
      </c>
      <c r="I78" s="18"/>
      <c r="J78" s="56"/>
    </row>
    <row r="79" spans="1:11">
      <c r="A79" s="23" t="s">
        <v>30</v>
      </c>
      <c r="B79" s="51"/>
      <c r="C79" s="4"/>
      <c r="D79" s="50"/>
      <c r="F79" s="19"/>
      <c r="G79" s="20"/>
      <c r="H79" s="51"/>
      <c r="I79" s="74"/>
      <c r="J79" s="58"/>
    </row>
    <row r="80" spans="1:11">
      <c r="A80" s="23" t="s">
        <v>43</v>
      </c>
      <c r="B80" s="51"/>
      <c r="C80" s="4"/>
      <c r="D80" s="50"/>
      <c r="F80" s="27"/>
      <c r="G80" s="50"/>
      <c r="H80" s="59"/>
      <c r="I80" s="74"/>
      <c r="J80" s="50"/>
    </row>
    <row r="81" spans="1:11" s="28" customFormat="1">
      <c r="A81" s="5" t="s">
        <v>12</v>
      </c>
      <c r="B81" s="61"/>
      <c r="D81" s="62"/>
      <c r="E81" s="34"/>
      <c r="G81" s="29"/>
      <c r="H81" s="61"/>
      <c r="I81" s="76"/>
      <c r="J81" s="62"/>
    </row>
    <row r="82" spans="1:11">
      <c r="A82" s="11" t="s">
        <v>84</v>
      </c>
      <c r="B82" s="51"/>
      <c r="C82" s="4"/>
      <c r="D82" s="58"/>
      <c r="H82" s="51"/>
      <c r="I82" s="74"/>
      <c r="J82" s="58"/>
    </row>
    <row r="83" spans="1:11">
      <c r="A83" s="23" t="s">
        <v>77</v>
      </c>
      <c r="B83" s="49" t="s">
        <v>17</v>
      </c>
      <c r="C83" s="4"/>
      <c r="D83" s="56"/>
      <c r="E83" s="49" t="s">
        <v>17</v>
      </c>
      <c r="G83" s="20"/>
      <c r="H83" s="49" t="s">
        <v>17</v>
      </c>
      <c r="I83" s="18"/>
      <c r="J83" s="20"/>
    </row>
    <row r="84" spans="1:11">
      <c r="A84" s="23" t="s">
        <v>78</v>
      </c>
      <c r="B84" s="59"/>
      <c r="C84" s="4"/>
      <c r="D84" s="56"/>
      <c r="E84" s="1"/>
      <c r="F84" s="43"/>
      <c r="G84" s="20"/>
      <c r="H84" s="1"/>
      <c r="I84" s="1"/>
      <c r="J84" s="20"/>
    </row>
    <row r="85" spans="1:11">
      <c r="A85" s="23" t="s">
        <v>79</v>
      </c>
      <c r="B85" s="59"/>
      <c r="C85" s="4"/>
      <c r="D85" s="56"/>
      <c r="E85" s="1"/>
      <c r="F85" s="1"/>
      <c r="G85" s="20"/>
      <c r="H85" s="1"/>
      <c r="I85" s="1"/>
      <c r="J85" s="20"/>
    </row>
    <row r="86" spans="1:11">
      <c r="A86" s="23" t="s">
        <v>80</v>
      </c>
      <c r="B86" s="59"/>
      <c r="C86" s="4"/>
      <c r="D86" s="56"/>
      <c r="E86" s="1"/>
      <c r="F86" s="1"/>
      <c r="G86" s="20"/>
      <c r="H86" s="1"/>
      <c r="I86" s="1"/>
      <c r="J86" s="20"/>
    </row>
    <row r="87" spans="1:11">
      <c r="A87" s="23" t="s">
        <v>81</v>
      </c>
      <c r="B87" s="59"/>
      <c r="C87" s="4"/>
      <c r="D87" s="56"/>
      <c r="E87" s="1"/>
      <c r="F87" s="1"/>
      <c r="G87" s="20"/>
      <c r="H87" s="1"/>
      <c r="I87" s="1"/>
      <c r="J87" s="20"/>
      <c r="K87" s="3" t="s">
        <v>39</v>
      </c>
    </row>
    <row r="88" spans="1:11">
      <c r="A88" s="23" t="s">
        <v>82</v>
      </c>
      <c r="B88" s="59"/>
      <c r="C88" s="4"/>
      <c r="D88" s="56"/>
      <c r="E88" s="1"/>
      <c r="F88" s="1"/>
      <c r="G88" s="20"/>
      <c r="H88" s="1"/>
      <c r="I88" s="1"/>
      <c r="J88" s="20"/>
      <c r="K88" s="3" t="s">
        <v>39</v>
      </c>
    </row>
    <row r="89" spans="1:11">
      <c r="A89" s="23" t="s">
        <v>83</v>
      </c>
      <c r="B89" s="59"/>
      <c r="C89" s="4"/>
      <c r="D89" s="56"/>
      <c r="E89" s="1"/>
      <c r="F89" s="1"/>
      <c r="G89" s="20"/>
      <c r="H89" s="1"/>
      <c r="I89" s="1"/>
      <c r="J89" s="20"/>
    </row>
    <row r="90" spans="1:11">
      <c r="A90" s="23" t="s">
        <v>43</v>
      </c>
      <c r="B90" s="59"/>
      <c r="C90" s="4"/>
      <c r="D90" s="58"/>
      <c r="E90" s="1"/>
      <c r="F90" s="1"/>
      <c r="G90" s="58"/>
      <c r="H90" s="1"/>
      <c r="I90" s="1"/>
      <c r="J90" s="58"/>
    </row>
    <row r="91" spans="1:11" s="28" customFormat="1">
      <c r="A91" s="5" t="s">
        <v>12</v>
      </c>
      <c r="B91" s="61"/>
      <c r="D91" s="62"/>
      <c r="E91" s="34"/>
      <c r="G91" s="29"/>
      <c r="H91" s="61"/>
      <c r="I91" s="76"/>
      <c r="J91" s="62"/>
    </row>
    <row r="92" spans="1:11">
      <c r="A92" s="11" t="s">
        <v>86</v>
      </c>
      <c r="B92" s="51"/>
      <c r="C92" s="4"/>
      <c r="D92" s="58"/>
      <c r="H92" s="51"/>
      <c r="I92" s="74"/>
      <c r="J92" s="58"/>
    </row>
    <row r="93" spans="1:11">
      <c r="A93" s="23" t="s">
        <v>87</v>
      </c>
      <c r="B93" s="49" t="s">
        <v>17</v>
      </c>
      <c r="C93" s="4"/>
      <c r="D93" s="58"/>
      <c r="E93" s="49" t="s">
        <v>17</v>
      </c>
      <c r="H93" s="49" t="s">
        <v>17</v>
      </c>
      <c r="I93" s="74"/>
      <c r="J93" s="58"/>
    </row>
    <row r="94" spans="1:11">
      <c r="A94" s="23" t="s">
        <v>88</v>
      </c>
      <c r="B94" s="59"/>
      <c r="C94" s="4"/>
      <c r="D94" s="58"/>
      <c r="H94" s="51"/>
      <c r="I94" s="74"/>
      <c r="J94" s="58"/>
      <c r="K94" s="3" t="s">
        <v>39</v>
      </c>
    </row>
    <row r="95" spans="1:11">
      <c r="A95" s="23" t="s">
        <v>43</v>
      </c>
      <c r="B95" s="51"/>
      <c r="C95" s="4"/>
      <c r="D95" s="58"/>
      <c r="G95" s="50"/>
      <c r="H95" s="51"/>
      <c r="I95" s="74"/>
      <c r="J95" s="50"/>
    </row>
    <row r="96" spans="1:11" s="28" customFormat="1">
      <c r="A96" s="5" t="s">
        <v>12</v>
      </c>
      <c r="B96" s="61"/>
      <c r="D96" s="62"/>
      <c r="E96" s="34"/>
      <c r="G96" s="29"/>
      <c r="H96" s="61"/>
      <c r="I96" s="76"/>
      <c r="J96" s="62"/>
    </row>
    <row r="97" spans="1:11">
      <c r="A97" s="11" t="s">
        <v>89</v>
      </c>
      <c r="B97" s="51"/>
      <c r="C97" s="4"/>
      <c r="D97" s="58"/>
      <c r="H97" s="51"/>
      <c r="I97" s="74"/>
      <c r="J97" s="58"/>
    </row>
    <row r="98" spans="1:11">
      <c r="A98" s="23" t="s">
        <v>90</v>
      </c>
      <c r="B98" s="49" t="s">
        <v>17</v>
      </c>
      <c r="C98" s="4"/>
      <c r="D98" s="56"/>
      <c r="E98" s="49" t="s">
        <v>17</v>
      </c>
      <c r="G98" s="20"/>
      <c r="H98" s="49" t="s">
        <v>17</v>
      </c>
      <c r="I98" s="18"/>
      <c r="J98" s="58"/>
    </row>
    <row r="99" spans="1:11">
      <c r="A99" s="23" t="s">
        <v>91</v>
      </c>
      <c r="B99" s="51"/>
      <c r="C99" s="4"/>
      <c r="D99" s="56"/>
      <c r="E99" s="20"/>
      <c r="G99" s="20"/>
      <c r="H99" s="51"/>
      <c r="I99" s="74"/>
      <c r="J99" s="58"/>
      <c r="K99" s="3" t="s">
        <v>39</v>
      </c>
    </row>
    <row r="100" spans="1:11">
      <c r="A100" s="23" t="s">
        <v>92</v>
      </c>
      <c r="B100" s="51"/>
      <c r="C100" s="4"/>
      <c r="D100" s="56"/>
      <c r="G100" s="20"/>
      <c r="H100" s="51"/>
      <c r="I100" s="74"/>
      <c r="J100" s="58"/>
    </row>
    <row r="101" spans="1:11">
      <c r="A101" s="23" t="s">
        <v>93</v>
      </c>
      <c r="B101" s="51"/>
      <c r="C101" s="4"/>
      <c r="D101" s="56"/>
      <c r="G101" s="20"/>
      <c r="H101" s="51"/>
      <c r="I101" s="79"/>
      <c r="J101" s="58"/>
    </row>
    <row r="102" spans="1:11">
      <c r="A102" s="23" t="s">
        <v>43</v>
      </c>
      <c r="B102" s="59"/>
      <c r="C102" s="4"/>
      <c r="D102" s="58"/>
      <c r="G102" s="50"/>
      <c r="H102" s="51"/>
      <c r="I102" s="74"/>
      <c r="J102" s="50"/>
    </row>
    <row r="103" spans="1:11" s="28" customFormat="1">
      <c r="A103" s="5" t="s">
        <v>12</v>
      </c>
      <c r="B103" s="61"/>
      <c r="D103" s="62"/>
      <c r="E103" s="34"/>
      <c r="G103" s="29"/>
      <c r="H103" s="61"/>
      <c r="I103" s="76"/>
      <c r="J103" s="62"/>
    </row>
    <row r="104" spans="1:11">
      <c r="A104" s="11" t="s">
        <v>95</v>
      </c>
      <c r="B104" s="51"/>
      <c r="C104" s="4"/>
      <c r="D104" s="58"/>
      <c r="H104" s="51"/>
      <c r="I104" s="74"/>
      <c r="J104" s="58"/>
    </row>
    <row r="105" spans="1:11">
      <c r="A105" s="3" t="s">
        <v>96</v>
      </c>
      <c r="B105" s="49" t="s">
        <v>17</v>
      </c>
      <c r="C105" s="4"/>
      <c r="D105" s="58"/>
      <c r="E105" s="49" t="s">
        <v>17</v>
      </c>
      <c r="H105" s="49" t="s">
        <v>17</v>
      </c>
      <c r="I105" s="18"/>
      <c r="J105" s="58"/>
    </row>
    <row r="106" spans="1:11">
      <c r="A106" s="3" t="s">
        <v>97</v>
      </c>
      <c r="B106" s="51"/>
      <c r="C106" s="4"/>
      <c r="D106" s="58"/>
      <c r="H106" s="59"/>
      <c r="I106" s="74"/>
      <c r="J106" s="58"/>
    </row>
    <row r="107" spans="1:11">
      <c r="A107" s="3" t="s">
        <v>43</v>
      </c>
      <c r="B107" s="51"/>
      <c r="C107" s="4"/>
      <c r="D107" s="58"/>
      <c r="G107" s="50"/>
      <c r="H107" s="51"/>
      <c r="I107" s="74"/>
      <c r="J107" s="50"/>
    </row>
    <row r="108" spans="1:11" s="28" customFormat="1">
      <c r="A108" s="5" t="s">
        <v>12</v>
      </c>
      <c r="B108" s="61"/>
      <c r="D108" s="62"/>
      <c r="E108" s="34"/>
      <c r="G108" s="29"/>
      <c r="H108" s="61"/>
      <c r="I108" s="76"/>
      <c r="J108" s="62"/>
    </row>
    <row r="109" spans="1:11">
      <c r="A109" s="11" t="s">
        <v>99</v>
      </c>
      <c r="B109" s="51"/>
      <c r="C109" s="4"/>
      <c r="D109" s="58"/>
      <c r="H109" s="51"/>
      <c r="I109" s="74"/>
      <c r="J109" s="58"/>
    </row>
    <row r="110" spans="1:11">
      <c r="A110" s="25">
        <v>0</v>
      </c>
      <c r="B110" s="49" t="s">
        <v>17</v>
      </c>
      <c r="C110" s="4"/>
      <c r="D110" s="56"/>
      <c r="E110" s="49" t="s">
        <v>17</v>
      </c>
      <c r="G110" s="20"/>
      <c r="H110" s="49" t="s">
        <v>17</v>
      </c>
      <c r="I110" s="18"/>
      <c r="J110" s="58"/>
    </row>
    <row r="111" spans="1:11">
      <c r="A111" s="25">
        <v>1</v>
      </c>
      <c r="B111" s="49"/>
      <c r="C111" s="1"/>
      <c r="D111" s="56"/>
      <c r="G111" s="20"/>
      <c r="H111" s="51"/>
      <c r="I111" s="74"/>
      <c r="J111" s="58"/>
    </row>
    <row r="112" spans="1:11">
      <c r="A112" s="25">
        <v>2</v>
      </c>
      <c r="B112" s="49"/>
      <c r="C112" s="1"/>
      <c r="D112" s="56"/>
      <c r="G112" s="20"/>
      <c r="H112" s="51"/>
      <c r="I112" s="74"/>
      <c r="J112" s="58"/>
    </row>
    <row r="113" spans="1:11">
      <c r="A113" s="25" t="s">
        <v>139</v>
      </c>
      <c r="B113" s="49"/>
      <c r="C113" s="43"/>
      <c r="D113" s="56"/>
      <c r="F113" s="36"/>
      <c r="G113" s="20"/>
      <c r="H113" s="51"/>
      <c r="I113" s="79"/>
      <c r="J113" s="58"/>
    </row>
    <row r="114" spans="1:11">
      <c r="A114" s="3" t="s">
        <v>43</v>
      </c>
      <c r="B114" s="49"/>
      <c r="C114" s="1"/>
      <c r="D114" s="58"/>
      <c r="G114" s="50"/>
      <c r="H114" s="51"/>
      <c r="I114" s="74"/>
      <c r="J114" s="50"/>
    </row>
    <row r="115" spans="1:11" s="28" customFormat="1">
      <c r="A115" s="5" t="s">
        <v>12</v>
      </c>
      <c r="B115" s="61"/>
      <c r="D115" s="62"/>
      <c r="E115" s="34"/>
      <c r="G115" s="29"/>
      <c r="H115" s="61"/>
      <c r="I115" s="76"/>
      <c r="J115" s="62"/>
    </row>
    <row r="116" spans="1:11">
      <c r="A116" s="11" t="s">
        <v>109</v>
      </c>
      <c r="B116" s="51"/>
      <c r="C116" s="4"/>
      <c r="D116" s="58"/>
      <c r="H116" s="51"/>
      <c r="I116" s="74"/>
      <c r="J116" s="58"/>
    </row>
    <row r="117" spans="1:11">
      <c r="A117" s="3" t="s">
        <v>110</v>
      </c>
      <c r="B117" s="51" t="s">
        <v>17</v>
      </c>
      <c r="C117" s="4"/>
      <c r="D117" s="71"/>
      <c r="E117" s="22" t="s">
        <v>17</v>
      </c>
      <c r="G117" s="20"/>
      <c r="H117" s="22" t="s">
        <v>17</v>
      </c>
      <c r="J117" s="17"/>
    </row>
    <row r="118" spans="1:11">
      <c r="A118" s="3" t="s">
        <v>111</v>
      </c>
      <c r="B118" s="63"/>
      <c r="C118" s="1"/>
      <c r="D118" s="56"/>
      <c r="E118" s="1"/>
      <c r="F118" s="80"/>
      <c r="G118" s="20"/>
      <c r="H118" s="19"/>
      <c r="I118" s="80"/>
      <c r="J118" s="17"/>
    </row>
    <row r="119" spans="1:11">
      <c r="A119" s="3" t="s">
        <v>112</v>
      </c>
      <c r="B119" s="63"/>
      <c r="C119" s="43"/>
      <c r="D119" s="56"/>
      <c r="E119" s="2"/>
      <c r="F119" s="80"/>
      <c r="G119" s="20"/>
      <c r="H119" s="21"/>
      <c r="I119" s="2"/>
      <c r="J119" s="17"/>
    </row>
    <row r="120" spans="1:11">
      <c r="A120" s="3" t="s">
        <v>113</v>
      </c>
      <c r="B120" s="63"/>
      <c r="C120" s="1"/>
      <c r="D120" s="56"/>
      <c r="E120" s="2"/>
      <c r="F120" s="2"/>
      <c r="G120" s="20"/>
      <c r="H120" s="21"/>
      <c r="I120" s="2"/>
      <c r="J120" s="17"/>
      <c r="K120" s="3" t="s">
        <v>39</v>
      </c>
    </row>
    <row r="121" spans="1:11">
      <c r="A121" s="3" t="s">
        <v>114</v>
      </c>
      <c r="B121" s="63"/>
      <c r="C121" s="1"/>
      <c r="D121" s="56"/>
      <c r="E121" s="2"/>
      <c r="F121" s="80"/>
      <c r="G121" s="20"/>
      <c r="H121" s="21"/>
      <c r="I121" s="80"/>
      <c r="J121" s="17"/>
    </row>
    <row r="122" spans="1:11">
      <c r="A122" s="3" t="s">
        <v>115</v>
      </c>
      <c r="B122" s="63"/>
      <c r="C122" s="43"/>
      <c r="D122" s="56"/>
      <c r="E122" s="2"/>
      <c r="F122" s="80"/>
      <c r="G122" s="20"/>
      <c r="H122" s="21"/>
      <c r="I122" s="80"/>
      <c r="J122" s="17"/>
    </row>
    <row r="123" spans="1:11">
      <c r="A123" s="3" t="s">
        <v>43</v>
      </c>
      <c r="B123" s="63"/>
      <c r="C123" s="1"/>
      <c r="D123" s="58"/>
      <c r="E123" s="2"/>
      <c r="F123" s="2"/>
      <c r="G123" s="50"/>
      <c r="H123" s="21"/>
      <c r="I123" s="2"/>
      <c r="J123" s="50"/>
    </row>
    <row r="124" spans="1:11" s="28" customFormat="1">
      <c r="A124" s="5" t="s">
        <v>12</v>
      </c>
      <c r="B124" s="52"/>
      <c r="D124" s="62"/>
      <c r="E124" s="34"/>
      <c r="G124" s="29"/>
      <c r="H124" s="61"/>
      <c r="I124" s="76"/>
      <c r="J124" s="62"/>
    </row>
    <row r="125" spans="1:11" s="11" customFormat="1">
      <c r="A125" s="11" t="s">
        <v>121</v>
      </c>
      <c r="B125" s="67"/>
      <c r="C125" s="15"/>
      <c r="D125" s="48"/>
      <c r="E125" s="45"/>
      <c r="G125" s="45"/>
      <c r="H125" s="67"/>
      <c r="I125" s="73"/>
      <c r="J125" s="48"/>
    </row>
    <row r="126" spans="1:11">
      <c r="A126" s="23" t="s">
        <v>20</v>
      </c>
      <c r="B126" s="51"/>
      <c r="C126" s="4"/>
      <c r="D126" s="58"/>
      <c r="H126" s="51"/>
      <c r="I126" s="74"/>
      <c r="J126" s="58"/>
    </row>
    <row r="127" spans="1:11">
      <c r="A127" s="23" t="s">
        <v>43</v>
      </c>
      <c r="B127" s="51"/>
      <c r="C127" s="4"/>
      <c r="D127" s="58"/>
      <c r="E127" s="20"/>
      <c r="H127" s="51"/>
      <c r="I127" s="74"/>
      <c r="J127" s="58"/>
    </row>
    <row r="128" spans="1:11">
      <c r="A128" s="23"/>
      <c r="B128" s="51"/>
      <c r="C128" s="4"/>
      <c r="D128" s="58"/>
      <c r="H128" s="51"/>
      <c r="I128" s="74"/>
      <c r="J128" s="58"/>
    </row>
    <row r="129" spans="1:12">
      <c r="A129" s="30" t="s">
        <v>45</v>
      </c>
      <c r="B129" s="51"/>
      <c r="C129" s="4"/>
      <c r="D129" s="58"/>
      <c r="H129" s="51"/>
      <c r="I129" s="74"/>
      <c r="J129" s="58"/>
    </row>
    <row r="130" spans="1:12">
      <c r="A130" s="24" t="s">
        <v>122</v>
      </c>
      <c r="B130" s="51"/>
      <c r="C130" s="4"/>
      <c r="D130" s="27">
        <f>$B$127+($B$126*1)</f>
        <v>0</v>
      </c>
      <c r="G130" s="27">
        <f>$E$127+($E$126*1)</f>
        <v>0</v>
      </c>
      <c r="H130" s="51"/>
      <c r="I130" s="74"/>
      <c r="J130" s="27">
        <f>$H$127+($H$126*1)</f>
        <v>0</v>
      </c>
    </row>
    <row r="131" spans="1:12">
      <c r="A131" s="24" t="s">
        <v>123</v>
      </c>
      <c r="B131" s="51"/>
      <c r="C131" s="4"/>
      <c r="D131" s="27">
        <f>$B$127+($B$126*3)</f>
        <v>0</v>
      </c>
      <c r="G131" s="27">
        <f>$E$127+($E$126*3)</f>
        <v>0</v>
      </c>
      <c r="H131" s="51"/>
      <c r="I131" s="74"/>
      <c r="J131" s="27">
        <f>$H$127+($H$126*3)</f>
        <v>0</v>
      </c>
    </row>
    <row r="132" spans="1:12">
      <c r="A132" s="24" t="s">
        <v>124</v>
      </c>
      <c r="B132" s="51"/>
      <c r="C132" s="4"/>
      <c r="D132" s="27">
        <f>$B$127+($B$126*7)</f>
        <v>0</v>
      </c>
      <c r="G132" s="27">
        <f>$E$127+($E$126*7)</f>
        <v>0</v>
      </c>
      <c r="H132" s="51"/>
      <c r="I132" s="74"/>
      <c r="J132" s="27">
        <f>$H$127+($H$126*7)</f>
        <v>0</v>
      </c>
    </row>
    <row r="133" spans="1:12" s="28" customFormat="1">
      <c r="A133" s="5" t="s">
        <v>12</v>
      </c>
      <c r="B133" s="61"/>
      <c r="D133" s="62"/>
      <c r="E133" s="34"/>
      <c r="G133" s="29"/>
      <c r="H133" s="72"/>
      <c r="I133" s="76"/>
      <c r="J133" s="62"/>
    </row>
    <row r="134" spans="1:12">
      <c r="A134" s="11" t="s">
        <v>130</v>
      </c>
      <c r="B134" s="51"/>
      <c r="C134" s="4"/>
      <c r="D134" s="58"/>
      <c r="H134" s="51"/>
      <c r="I134" s="74"/>
      <c r="J134" s="58"/>
    </row>
    <row r="135" spans="1:12">
      <c r="A135" s="3" t="s">
        <v>131</v>
      </c>
      <c r="B135" s="51" t="s">
        <v>17</v>
      </c>
      <c r="C135" s="4"/>
      <c r="D135" s="56"/>
      <c r="E135" s="27" t="s">
        <v>17</v>
      </c>
      <c r="F135" s="27"/>
      <c r="G135" s="20"/>
      <c r="H135" s="22" t="s">
        <v>17</v>
      </c>
      <c r="I135" s="74"/>
      <c r="J135" s="17"/>
    </row>
    <row r="136" spans="1:12">
      <c r="A136" s="3" t="s">
        <v>132</v>
      </c>
      <c r="B136" s="49"/>
      <c r="C136" s="1"/>
      <c r="D136" s="56"/>
      <c r="E136" s="20"/>
      <c r="G136" s="20"/>
      <c r="H136" s="19"/>
      <c r="I136" s="2"/>
      <c r="J136" s="17"/>
    </row>
    <row r="137" spans="1:12">
      <c r="A137" s="3" t="s">
        <v>133</v>
      </c>
      <c r="B137" s="49"/>
      <c r="C137" s="1"/>
      <c r="D137" s="56"/>
      <c r="G137" s="20"/>
      <c r="H137" s="21"/>
      <c r="I137" s="2"/>
      <c r="J137" s="17"/>
    </row>
    <row r="138" spans="1:12">
      <c r="A138" s="3" t="s">
        <v>134</v>
      </c>
      <c r="B138" s="49"/>
      <c r="C138" s="1"/>
      <c r="D138" s="56"/>
      <c r="F138" s="36"/>
      <c r="G138" s="20"/>
      <c r="H138" s="21"/>
      <c r="I138" s="80"/>
      <c r="J138" s="17"/>
      <c r="L138" s="3" t="s">
        <v>193</v>
      </c>
    </row>
    <row r="139" spans="1:12">
      <c r="A139" s="3" t="s">
        <v>135</v>
      </c>
      <c r="B139" s="49"/>
      <c r="C139" s="43"/>
      <c r="D139" s="56"/>
      <c r="F139" s="36"/>
      <c r="G139" s="20"/>
      <c r="H139" s="21"/>
      <c r="I139" s="2"/>
      <c r="J139" s="17"/>
      <c r="L139" s="3" t="s">
        <v>193</v>
      </c>
    </row>
    <row r="140" spans="1:12">
      <c r="A140" s="3" t="s">
        <v>0</v>
      </c>
      <c r="B140" s="49"/>
      <c r="C140" s="1"/>
      <c r="D140" s="58"/>
      <c r="G140" s="50"/>
      <c r="H140" s="21"/>
      <c r="I140" s="2"/>
      <c r="J140" s="50"/>
    </row>
    <row r="141" spans="1:12" s="28" customFormat="1">
      <c r="A141" s="5" t="s">
        <v>12</v>
      </c>
      <c r="B141" s="61"/>
      <c r="D141" s="62"/>
      <c r="E141" s="34"/>
      <c r="G141" s="29"/>
      <c r="H141" s="72"/>
      <c r="I141" s="76"/>
      <c r="J141" s="62"/>
    </row>
    <row r="142" spans="1:12" s="11" customFormat="1">
      <c r="A142" s="94" t="s">
        <v>392</v>
      </c>
      <c r="B142" s="67"/>
      <c r="C142" s="15"/>
      <c r="D142" s="48"/>
      <c r="E142" s="107"/>
      <c r="F142" s="15"/>
      <c r="G142" s="107"/>
      <c r="H142" s="67"/>
      <c r="I142" s="73"/>
      <c r="J142" s="86"/>
    </row>
    <row r="143" spans="1:12">
      <c r="A143" s="95" t="s">
        <v>20</v>
      </c>
      <c r="B143" s="51"/>
      <c r="C143" s="4"/>
      <c r="D143" s="58"/>
      <c r="E143" s="22"/>
      <c r="F143" s="4"/>
      <c r="G143" s="22"/>
      <c r="H143" s="51"/>
      <c r="I143" s="74"/>
      <c r="J143" s="88"/>
    </row>
    <row r="144" spans="1:12">
      <c r="A144" s="95" t="s">
        <v>43</v>
      </c>
      <c r="B144" s="51"/>
      <c r="C144" s="4"/>
      <c r="D144" s="58"/>
      <c r="E144" s="71"/>
      <c r="F144" s="4"/>
      <c r="G144" s="22"/>
      <c r="H144" s="51"/>
      <c r="I144" s="74"/>
      <c r="J144" s="88"/>
    </row>
    <row r="145" spans="1:10" s="28" customFormat="1" ht="15" thickBot="1">
      <c r="A145" s="108" t="s">
        <v>12</v>
      </c>
      <c r="B145" s="109"/>
      <c r="C145" s="110"/>
      <c r="D145" s="111"/>
      <c r="E145" s="112"/>
      <c r="F145" s="110"/>
      <c r="G145" s="113"/>
      <c r="H145" s="119"/>
      <c r="I145" s="114"/>
      <c r="J145" s="115"/>
    </row>
  </sheetData>
  <mergeCells count="10">
    <mergeCell ref="B1:J1"/>
    <mergeCell ref="B2:D2"/>
    <mergeCell ref="E2:G2"/>
    <mergeCell ref="H2:J2"/>
    <mergeCell ref="B3:C3"/>
    <mergeCell ref="D3:D4"/>
    <mergeCell ref="E3:F3"/>
    <mergeCell ref="G3:G4"/>
    <mergeCell ref="H3:I3"/>
    <mergeCell ref="J3:J4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08"/>
  <sheetViews>
    <sheetView topLeftCell="A1288" workbookViewId="0">
      <selection activeCell="C1302" sqref="C1302:C1308"/>
    </sheetView>
  </sheetViews>
  <sheetFormatPr baseColWidth="10" defaultColWidth="8.83203125" defaultRowHeight="14" x14ac:dyDescent="0"/>
  <cols>
    <col min="3" max="3" width="10.5" bestFit="1" customWidth="1"/>
    <col min="4" max="4" width="9.5" bestFit="1" customWidth="1"/>
  </cols>
  <sheetData>
    <row r="1" spans="1:2" ht="56">
      <c r="A1" s="1"/>
      <c r="B1" s="19" t="s">
        <v>125</v>
      </c>
    </row>
    <row r="2" spans="1:2" ht="42">
      <c r="A2" s="1" t="s">
        <v>153</v>
      </c>
      <c r="B2" s="1">
        <v>1.7829999999999999</v>
      </c>
    </row>
    <row r="3" spans="1:2" ht="28">
      <c r="A3" s="1"/>
      <c r="B3" s="1" t="s">
        <v>178</v>
      </c>
    </row>
    <row r="4" spans="1:2" ht="28">
      <c r="A4" s="1" t="s">
        <v>154</v>
      </c>
      <c r="B4" s="1">
        <v>3.2549999999999999</v>
      </c>
    </row>
    <row r="5" spans="1:2" ht="28">
      <c r="A5" s="1"/>
      <c r="B5" s="1" t="s">
        <v>179</v>
      </c>
    </row>
    <row r="6" spans="1:2" ht="28">
      <c r="A6" s="1" t="s">
        <v>155</v>
      </c>
      <c r="B6" s="1">
        <v>5.391</v>
      </c>
    </row>
    <row r="7" spans="1:2" ht="28">
      <c r="A7" s="1"/>
      <c r="B7" s="1" t="s">
        <v>180</v>
      </c>
    </row>
    <row r="8" spans="1:2" ht="28">
      <c r="A8" s="1" t="s">
        <v>156</v>
      </c>
      <c r="B8" s="1">
        <v>6.2140000000000004</v>
      </c>
    </row>
    <row r="9" spans="1:2" ht="28">
      <c r="A9" s="1"/>
      <c r="B9" s="1" t="s">
        <v>181</v>
      </c>
    </row>
    <row r="10" spans="1:2" ht="28">
      <c r="A10" s="1" t="s">
        <v>157</v>
      </c>
      <c r="B10" s="1">
        <v>6.633</v>
      </c>
    </row>
    <row r="11" spans="1:2" ht="28">
      <c r="A11" s="1"/>
      <c r="B11" s="1" t="s">
        <v>182</v>
      </c>
    </row>
    <row r="12" spans="1:2" ht="28">
      <c r="A12" s="1" t="s">
        <v>158</v>
      </c>
      <c r="B12" s="1">
        <v>5.46</v>
      </c>
    </row>
    <row r="13" spans="1:2" ht="28">
      <c r="A13" s="1"/>
      <c r="B13" s="1" t="s">
        <v>183</v>
      </c>
    </row>
    <row r="14" spans="1:2" ht="28">
      <c r="A14" s="1" t="s">
        <v>159</v>
      </c>
      <c r="B14" s="1">
        <v>3.1309999999999998</v>
      </c>
    </row>
    <row r="15" spans="1:2">
      <c r="A15" s="1"/>
      <c r="B15" s="1">
        <v>-2.3610000000000002</v>
      </c>
    </row>
    <row r="16" spans="1:2" ht="28">
      <c r="A16" s="1" t="s">
        <v>0</v>
      </c>
      <c r="B16" s="1">
        <v>6.2729999999999997</v>
      </c>
    </row>
    <row r="17" spans="1:9" ht="28">
      <c r="A17" s="1"/>
      <c r="B17" s="1" t="s">
        <v>151</v>
      </c>
    </row>
    <row r="18" spans="1:9" ht="16">
      <c r="A18" s="41" t="s">
        <v>108</v>
      </c>
      <c r="B18" s="1">
        <v>0.09</v>
      </c>
    </row>
    <row r="19" spans="1:9">
      <c r="A19" s="41" t="s">
        <v>59</v>
      </c>
      <c r="B19" s="42">
        <v>6084</v>
      </c>
    </row>
    <row r="22" spans="1:9">
      <c r="B22">
        <v>0</v>
      </c>
      <c r="C22" t="s">
        <v>23</v>
      </c>
      <c r="D22" s="17">
        <v>6.2732929999999998</v>
      </c>
      <c r="E22">
        <v>0.1097796</v>
      </c>
      <c r="F22">
        <v>57.14</v>
      </c>
      <c r="G22">
        <v>0</v>
      </c>
      <c r="H22">
        <v>6.0567989999999998</v>
      </c>
      <c r="I22">
        <v>6.4897869999999998</v>
      </c>
    </row>
    <row r="23" spans="1:9">
      <c r="B23">
        <v>1</v>
      </c>
      <c r="C23" t="s">
        <v>23</v>
      </c>
      <c r="D23" s="17">
        <v>8.0566200000000006</v>
      </c>
      <c r="E23">
        <v>0.1719262</v>
      </c>
      <c r="F23">
        <v>46.86</v>
      </c>
      <c r="G23">
        <v>0</v>
      </c>
      <c r="H23">
        <v>7.7175669999999998</v>
      </c>
      <c r="I23">
        <v>8.3956719999999994</v>
      </c>
    </row>
    <row r="24" spans="1:9">
      <c r="B24">
        <v>2</v>
      </c>
      <c r="C24" t="s">
        <v>23</v>
      </c>
      <c r="D24" s="17">
        <v>9.5284230000000001</v>
      </c>
      <c r="E24">
        <v>0.2940062</v>
      </c>
      <c r="F24">
        <v>32.409999999999997</v>
      </c>
      <c r="G24">
        <v>0</v>
      </c>
      <c r="H24">
        <v>8.94862</v>
      </c>
      <c r="I24">
        <v>10.108230000000001</v>
      </c>
    </row>
    <row r="25" spans="1:9">
      <c r="B25">
        <v>3</v>
      </c>
      <c r="C25" t="s">
        <v>23</v>
      </c>
      <c r="D25" s="17">
        <v>11.6646</v>
      </c>
      <c r="E25">
        <v>0.38776749999999999</v>
      </c>
      <c r="F25">
        <v>30.08</v>
      </c>
      <c r="G25">
        <v>0</v>
      </c>
      <c r="H25">
        <v>10.899889999999999</v>
      </c>
      <c r="I25">
        <v>12.429309999999999</v>
      </c>
    </row>
    <row r="26" spans="1:9">
      <c r="B26">
        <v>4</v>
      </c>
      <c r="C26" t="s">
        <v>23</v>
      </c>
      <c r="D26" s="17">
        <v>12.48709</v>
      </c>
      <c r="E26">
        <v>0.66720979999999996</v>
      </c>
      <c r="F26">
        <v>18.72</v>
      </c>
      <c r="G26">
        <v>0</v>
      </c>
      <c r="H26">
        <v>11.1713</v>
      </c>
      <c r="I26">
        <v>13.80288</v>
      </c>
    </row>
    <row r="27" spans="1:9">
      <c r="B27">
        <v>5</v>
      </c>
      <c r="C27" t="s">
        <v>23</v>
      </c>
      <c r="D27" s="17">
        <v>12.90635</v>
      </c>
      <c r="E27">
        <v>1.0526949999999999</v>
      </c>
      <c r="F27">
        <v>12.26</v>
      </c>
      <c r="G27">
        <v>0</v>
      </c>
      <c r="H27">
        <v>10.830349999999999</v>
      </c>
      <c r="I27">
        <v>14.98235</v>
      </c>
    </row>
    <row r="28" spans="1:9">
      <c r="B28">
        <v>6</v>
      </c>
      <c r="C28" t="s">
        <v>23</v>
      </c>
      <c r="D28" s="17">
        <v>11.733459999999999</v>
      </c>
      <c r="E28">
        <v>1.2512639999999999</v>
      </c>
      <c r="F28">
        <v>9.3800000000000008</v>
      </c>
      <c r="G28">
        <v>0</v>
      </c>
      <c r="H28">
        <v>9.2658660000000008</v>
      </c>
      <c r="I28">
        <v>14.20105</v>
      </c>
    </row>
    <row r="29" spans="1:9">
      <c r="B29">
        <v>7</v>
      </c>
      <c r="C29" t="s">
        <v>23</v>
      </c>
      <c r="D29" s="17">
        <v>9.4040160000000004</v>
      </c>
      <c r="E29">
        <v>2.3627419999999999</v>
      </c>
      <c r="F29">
        <v>3.98</v>
      </c>
      <c r="G29">
        <v>0</v>
      </c>
      <c r="H29">
        <v>4.7445009999999996</v>
      </c>
      <c r="I29">
        <v>14.06353</v>
      </c>
    </row>
    <row r="33" spans="1:9" ht="56">
      <c r="A33" s="1"/>
      <c r="B33" s="19" t="s">
        <v>125</v>
      </c>
    </row>
    <row r="34" spans="1:9" ht="28">
      <c r="A34" s="1" t="s">
        <v>53</v>
      </c>
      <c r="B34" s="1">
        <v>1.03</v>
      </c>
    </row>
    <row r="35" spans="1:9" ht="28">
      <c r="A35" s="1"/>
      <c r="B35" s="1" t="s">
        <v>184</v>
      </c>
    </row>
    <row r="36" spans="1:9" ht="28">
      <c r="A36" s="1" t="s">
        <v>54</v>
      </c>
      <c r="B36" s="1">
        <v>2.1920000000000002</v>
      </c>
    </row>
    <row r="37" spans="1:9" ht="28">
      <c r="A37" s="1"/>
      <c r="B37" s="1" t="s">
        <v>185</v>
      </c>
    </row>
    <row r="38" spans="1:9" ht="28">
      <c r="A38" s="1" t="s">
        <v>55</v>
      </c>
      <c r="B38" s="1">
        <v>3.4649999999999999</v>
      </c>
    </row>
    <row r="39" spans="1:9" ht="28">
      <c r="A39" s="1"/>
      <c r="B39" s="1" t="s">
        <v>186</v>
      </c>
    </row>
    <row r="40" spans="1:9" ht="28">
      <c r="A40" s="1" t="s">
        <v>57</v>
      </c>
      <c r="B40" s="1">
        <v>4.2830000000000004</v>
      </c>
    </row>
    <row r="41" spans="1:9" ht="28">
      <c r="A41" s="1"/>
      <c r="B41" s="1" t="s">
        <v>70</v>
      </c>
    </row>
    <row r="42" spans="1:9" ht="28">
      <c r="A42" s="1" t="s">
        <v>0</v>
      </c>
      <c r="B42" s="1">
        <v>5.694</v>
      </c>
    </row>
    <row r="43" spans="1:9" ht="28">
      <c r="A43" s="1"/>
      <c r="B43" s="1" t="s">
        <v>187</v>
      </c>
    </row>
    <row r="44" spans="1:9" ht="16">
      <c r="A44" s="41" t="s">
        <v>108</v>
      </c>
      <c r="B44" s="1">
        <v>7.0000000000000007E-2</v>
      </c>
    </row>
    <row r="45" spans="1:9">
      <c r="A45" s="41" t="s">
        <v>59</v>
      </c>
      <c r="B45" s="42">
        <v>6306</v>
      </c>
    </row>
    <row r="47" spans="1:9">
      <c r="A47" t="s">
        <v>162</v>
      </c>
      <c r="B47" t="s">
        <v>163</v>
      </c>
      <c r="C47" t="s">
        <v>23</v>
      </c>
      <c r="D47" s="17">
        <v>5.6936619999999998</v>
      </c>
      <c r="E47">
        <v>0.15214549999999999</v>
      </c>
      <c r="F47">
        <v>37.42</v>
      </c>
      <c r="G47">
        <v>0</v>
      </c>
      <c r="H47">
        <v>5.3936190000000002</v>
      </c>
      <c r="I47">
        <v>5.9937050000000003</v>
      </c>
    </row>
    <row r="48" spans="1:9">
      <c r="A48" t="s">
        <v>164</v>
      </c>
      <c r="B48" t="s">
        <v>163</v>
      </c>
      <c r="C48" t="s">
        <v>23</v>
      </c>
      <c r="D48" s="17">
        <v>6.7239750000000003</v>
      </c>
      <c r="E48">
        <v>0.1631058</v>
      </c>
      <c r="F48">
        <v>41.22</v>
      </c>
      <c r="G48">
        <v>0</v>
      </c>
      <c r="H48">
        <v>6.402317</v>
      </c>
      <c r="I48">
        <v>7.0456320000000003</v>
      </c>
    </row>
    <row r="49" spans="1:9">
      <c r="A49" t="s">
        <v>165</v>
      </c>
      <c r="B49" t="s">
        <v>163</v>
      </c>
      <c r="C49" t="s">
        <v>23</v>
      </c>
      <c r="D49" s="17">
        <v>7.886056</v>
      </c>
      <c r="E49">
        <v>0.1618415</v>
      </c>
      <c r="F49">
        <v>48.73</v>
      </c>
      <c r="G49">
        <v>0</v>
      </c>
      <c r="H49">
        <v>7.5668920000000002</v>
      </c>
      <c r="I49">
        <v>8.2052209999999999</v>
      </c>
    </row>
    <row r="50" spans="1:9">
      <c r="A50" t="s">
        <v>166</v>
      </c>
      <c r="B50" t="s">
        <v>163</v>
      </c>
      <c r="C50" t="s">
        <v>23</v>
      </c>
      <c r="D50" s="17">
        <v>9.1587219999999991</v>
      </c>
      <c r="E50">
        <v>0.217256</v>
      </c>
      <c r="F50">
        <v>42.16</v>
      </c>
      <c r="G50">
        <v>0</v>
      </c>
      <c r="H50">
        <v>8.7302759999999999</v>
      </c>
      <c r="I50">
        <v>9.5871680000000001</v>
      </c>
    </row>
    <row r="51" spans="1:9">
      <c r="A51" t="s">
        <v>167</v>
      </c>
      <c r="B51" t="s">
        <v>163</v>
      </c>
      <c r="C51" t="s">
        <v>23</v>
      </c>
      <c r="D51" s="17">
        <v>9.9766069999999996</v>
      </c>
      <c r="E51">
        <v>0.2260114</v>
      </c>
      <c r="F51">
        <v>44.14</v>
      </c>
      <c r="G51">
        <v>0</v>
      </c>
      <c r="H51">
        <v>9.530894</v>
      </c>
      <c r="I51">
        <v>10.422319999999999</v>
      </c>
    </row>
    <row r="57" spans="1:9" ht="56">
      <c r="A57" s="1"/>
      <c r="B57" s="19" t="s">
        <v>125</v>
      </c>
    </row>
    <row r="58" spans="1:9" ht="28">
      <c r="A58" s="1" t="s">
        <v>67</v>
      </c>
      <c r="B58" s="1">
        <v>0.42199999999999999</v>
      </c>
    </row>
    <row r="59" spans="1:9">
      <c r="A59" s="1"/>
      <c r="B59" s="1">
        <v>-0.26500000000000001</v>
      </c>
    </row>
    <row r="60" spans="1:9" ht="28">
      <c r="A60" s="1" t="s">
        <v>69</v>
      </c>
      <c r="B60" s="1">
        <v>1.6</v>
      </c>
    </row>
    <row r="61" spans="1:9" ht="28">
      <c r="A61" s="1"/>
      <c r="B61" s="1" t="s">
        <v>188</v>
      </c>
    </row>
    <row r="62" spans="1:9" ht="28">
      <c r="A62" s="1" t="s">
        <v>71</v>
      </c>
      <c r="B62" s="1">
        <v>2.2330000000000001</v>
      </c>
    </row>
    <row r="63" spans="1:9" ht="28">
      <c r="A63" s="1"/>
      <c r="B63" s="1" t="s">
        <v>186</v>
      </c>
    </row>
    <row r="64" spans="1:9" ht="28">
      <c r="A64" s="1" t="s">
        <v>72</v>
      </c>
      <c r="B64" s="1">
        <v>3.5379999999999998</v>
      </c>
    </row>
    <row r="65" spans="1:2" ht="28">
      <c r="A65" s="1"/>
      <c r="B65" s="1" t="s">
        <v>33</v>
      </c>
    </row>
    <row r="66" spans="1:2" ht="28">
      <c r="A66" s="1" t="s">
        <v>74</v>
      </c>
      <c r="B66" s="1">
        <v>4.2480000000000002</v>
      </c>
    </row>
    <row r="67" spans="1:2" ht="28">
      <c r="A67" s="1"/>
      <c r="B67" s="1" t="s">
        <v>189</v>
      </c>
    </row>
    <row r="68" spans="1:2" ht="28">
      <c r="A68" s="1" t="s">
        <v>75</v>
      </c>
      <c r="B68" s="1">
        <v>3.8759999999999999</v>
      </c>
    </row>
    <row r="69" spans="1:2" ht="28">
      <c r="A69" s="1"/>
      <c r="B69" s="1" t="s">
        <v>190</v>
      </c>
    </row>
    <row r="70" spans="1:2" ht="28">
      <c r="A70" s="1" t="s">
        <v>0</v>
      </c>
      <c r="B70" s="1">
        <v>5.9059999999999997</v>
      </c>
    </row>
    <row r="71" spans="1:2" ht="28">
      <c r="A71" s="1"/>
      <c r="B71" s="1" t="s">
        <v>191</v>
      </c>
    </row>
    <row r="72" spans="1:2" ht="16">
      <c r="A72" s="41" t="s">
        <v>108</v>
      </c>
      <c r="B72" s="1">
        <v>0.05</v>
      </c>
    </row>
    <row r="73" spans="1:2">
      <c r="A73" s="41" t="s">
        <v>59</v>
      </c>
      <c r="B73" s="42">
        <v>6310</v>
      </c>
    </row>
    <row r="92" spans="1:8">
      <c r="A92" s="3" t="s">
        <v>77</v>
      </c>
      <c r="B92" t="s">
        <v>23</v>
      </c>
      <c r="C92" s="17">
        <v>5.9057259999999996</v>
      </c>
      <c r="D92">
        <v>0.24409890000000001</v>
      </c>
      <c r="E92">
        <v>24.19</v>
      </c>
      <c r="F92">
        <v>0</v>
      </c>
      <c r="G92">
        <v>5.4243439999999996</v>
      </c>
      <c r="H92">
        <v>6.3871089999999997</v>
      </c>
    </row>
    <row r="93" spans="1:8">
      <c r="A93" s="3" t="s">
        <v>78</v>
      </c>
      <c r="B93" t="s">
        <v>23</v>
      </c>
      <c r="C93" s="17">
        <v>6.3281619999999998</v>
      </c>
      <c r="D93">
        <v>0.1419318</v>
      </c>
      <c r="E93">
        <v>44.59</v>
      </c>
      <c r="F93">
        <v>0</v>
      </c>
      <c r="G93">
        <v>6.0482610000000001</v>
      </c>
      <c r="H93">
        <v>6.6080629999999996</v>
      </c>
    </row>
    <row r="94" spans="1:8">
      <c r="A94" s="3" t="s">
        <v>79</v>
      </c>
      <c r="B94" t="s">
        <v>23</v>
      </c>
      <c r="C94" s="17">
        <v>7.5058309999999997</v>
      </c>
      <c r="D94">
        <v>0.23353840000000001</v>
      </c>
      <c r="E94">
        <v>32.14</v>
      </c>
      <c r="F94">
        <v>0</v>
      </c>
      <c r="G94">
        <v>7.0452750000000002</v>
      </c>
      <c r="H94">
        <v>7.9663870000000001</v>
      </c>
    </row>
    <row r="95" spans="1:8">
      <c r="A95" s="3" t="s">
        <v>80</v>
      </c>
      <c r="B95" t="s">
        <v>23</v>
      </c>
      <c r="C95" s="17">
        <v>8.1388680000000004</v>
      </c>
      <c r="D95">
        <v>0.14742369999999999</v>
      </c>
      <c r="E95">
        <v>55.21</v>
      </c>
      <c r="F95">
        <v>0</v>
      </c>
      <c r="G95">
        <v>7.8481370000000004</v>
      </c>
      <c r="H95">
        <v>8.4295989999999996</v>
      </c>
    </row>
    <row r="96" spans="1:8">
      <c r="A96" s="3" t="s">
        <v>81</v>
      </c>
      <c r="B96" t="s">
        <v>23</v>
      </c>
      <c r="C96" s="17">
        <v>9.4436619999999998</v>
      </c>
      <c r="D96">
        <v>0.30848690000000001</v>
      </c>
      <c r="E96">
        <v>30.61</v>
      </c>
      <c r="F96">
        <v>0</v>
      </c>
      <c r="G96">
        <v>8.8353020000000004</v>
      </c>
      <c r="H96">
        <v>10.052020000000001</v>
      </c>
    </row>
    <row r="97" spans="1:8">
      <c r="A97" s="3" t="s">
        <v>82</v>
      </c>
      <c r="B97" t="s">
        <v>23</v>
      </c>
      <c r="C97" s="17">
        <v>10.15344</v>
      </c>
      <c r="D97">
        <v>0.33578930000000001</v>
      </c>
      <c r="E97">
        <v>30.24</v>
      </c>
      <c r="F97">
        <v>0</v>
      </c>
      <c r="G97">
        <v>9.4912379999999992</v>
      </c>
      <c r="H97">
        <v>10.81564</v>
      </c>
    </row>
    <row r="98" spans="1:8">
      <c r="A98" s="3" t="s">
        <v>85</v>
      </c>
      <c r="B98" t="s">
        <v>23</v>
      </c>
      <c r="C98" s="17">
        <v>9.7819450000000003</v>
      </c>
      <c r="D98">
        <v>0.57287100000000002</v>
      </c>
      <c r="E98">
        <v>17.079999999999998</v>
      </c>
      <c r="F98">
        <v>0</v>
      </c>
      <c r="G98">
        <v>8.6521980000000003</v>
      </c>
      <c r="H98">
        <v>10.91169</v>
      </c>
    </row>
    <row r="109" spans="1:8" ht="56">
      <c r="A109" s="1"/>
      <c r="B109" s="19" t="s">
        <v>125</v>
      </c>
    </row>
    <row r="110" spans="1:8" ht="28">
      <c r="A110" s="1" t="s">
        <v>102</v>
      </c>
      <c r="B110" s="1">
        <v>0.499</v>
      </c>
    </row>
    <row r="111" spans="1:8">
      <c r="A111" s="1"/>
      <c r="B111" s="1">
        <v>-0.44800000000000001</v>
      </c>
    </row>
    <row r="112" spans="1:8" ht="28">
      <c r="A112" s="1" t="s">
        <v>103</v>
      </c>
      <c r="B112" s="1">
        <v>-0.81399999999999995</v>
      </c>
    </row>
    <row r="113" spans="1:8">
      <c r="A113" s="1"/>
      <c r="B113" s="1">
        <v>-0.50600000000000001</v>
      </c>
    </row>
    <row r="114" spans="1:8" ht="28">
      <c r="A114" s="1" t="s">
        <v>104</v>
      </c>
      <c r="B114" s="1">
        <v>0.98599999999999999</v>
      </c>
    </row>
    <row r="115" spans="1:8" ht="28">
      <c r="A115" s="1"/>
      <c r="B115" s="1" t="s">
        <v>172</v>
      </c>
    </row>
    <row r="116" spans="1:8" ht="28">
      <c r="A116" s="1" t="s">
        <v>106</v>
      </c>
      <c r="B116" s="1">
        <v>-0.53600000000000003</v>
      </c>
    </row>
    <row r="117" spans="1:8">
      <c r="A117" s="1"/>
      <c r="B117" s="1">
        <v>-0.65400000000000003</v>
      </c>
    </row>
    <row r="118" spans="1:8" ht="28">
      <c r="A118" s="1" t="s">
        <v>107</v>
      </c>
      <c r="B118" s="1">
        <v>-0.154</v>
      </c>
    </row>
    <row r="119" spans="1:8">
      <c r="A119" s="1"/>
      <c r="B119" s="1">
        <v>-0.69599999999999995</v>
      </c>
    </row>
    <row r="120" spans="1:8" ht="28">
      <c r="A120" s="1" t="s">
        <v>0</v>
      </c>
      <c r="B120" s="1">
        <v>7.548</v>
      </c>
    </row>
    <row r="121" spans="1:8" ht="28">
      <c r="A121" s="1"/>
      <c r="B121" s="1" t="s">
        <v>192</v>
      </c>
    </row>
    <row r="122" spans="1:8" ht="16">
      <c r="A122" s="41" t="s">
        <v>108</v>
      </c>
      <c r="B122" s="1">
        <v>0</v>
      </c>
    </row>
    <row r="123" spans="1:8">
      <c r="A123" s="41" t="s">
        <v>59</v>
      </c>
      <c r="B123" s="42">
        <v>6311</v>
      </c>
    </row>
    <row r="126" spans="1:8">
      <c r="A126" s="3" t="s">
        <v>110</v>
      </c>
      <c r="B126" t="s">
        <v>23</v>
      </c>
      <c r="C126" s="17">
        <v>7.5484049999999998</v>
      </c>
      <c r="D126">
        <v>0.1165291</v>
      </c>
      <c r="E126">
        <v>64.78</v>
      </c>
      <c r="F126">
        <v>0</v>
      </c>
      <c r="G126">
        <v>7.3186</v>
      </c>
      <c r="H126">
        <v>7.7782090000000004</v>
      </c>
    </row>
    <row r="127" spans="1:8">
      <c r="A127" s="3" t="s">
        <v>111</v>
      </c>
      <c r="B127" t="s">
        <v>23</v>
      </c>
      <c r="C127" s="17">
        <v>8.0477150000000002</v>
      </c>
      <c r="D127">
        <v>0.44331730000000003</v>
      </c>
      <c r="E127">
        <v>18.149999999999999</v>
      </c>
      <c r="F127">
        <v>0</v>
      </c>
      <c r="G127">
        <v>7.1734580000000001</v>
      </c>
      <c r="H127">
        <v>8.9219720000000002</v>
      </c>
    </row>
    <row r="128" spans="1:8">
      <c r="A128" s="3" t="s">
        <v>112</v>
      </c>
      <c r="B128" t="s">
        <v>23</v>
      </c>
      <c r="C128" s="17">
        <v>6.7347250000000001</v>
      </c>
      <c r="D128">
        <v>0.5093065</v>
      </c>
      <c r="E128">
        <v>13.22</v>
      </c>
      <c r="F128">
        <v>0</v>
      </c>
      <c r="G128">
        <v>5.7303329999999999</v>
      </c>
      <c r="H128">
        <v>7.7391180000000004</v>
      </c>
    </row>
    <row r="129" spans="1:8">
      <c r="A129" s="3" t="s">
        <v>118</v>
      </c>
      <c r="B129" t="s">
        <v>23</v>
      </c>
      <c r="C129" s="17">
        <v>8.534141</v>
      </c>
      <c r="D129">
        <v>0.2212827</v>
      </c>
      <c r="E129">
        <v>38.57</v>
      </c>
      <c r="F129">
        <v>0</v>
      </c>
      <c r="G129">
        <v>8.0977540000000001</v>
      </c>
      <c r="H129">
        <v>8.9705279999999998</v>
      </c>
    </row>
    <row r="130" spans="1:8">
      <c r="A130" s="3" t="s">
        <v>119</v>
      </c>
      <c r="B130" t="s">
        <v>23</v>
      </c>
      <c r="C130" s="17">
        <v>7.0123660000000001</v>
      </c>
      <c r="D130">
        <v>0.62957549999999995</v>
      </c>
      <c r="E130">
        <v>11.14</v>
      </c>
      <c r="F130">
        <v>0</v>
      </c>
      <c r="G130">
        <v>5.7707930000000003</v>
      </c>
      <c r="H130">
        <v>8.2539379999999998</v>
      </c>
    </row>
    <row r="131" spans="1:8">
      <c r="A131" s="3" t="s">
        <v>120</v>
      </c>
      <c r="B131" t="s">
        <v>23</v>
      </c>
      <c r="C131" s="17">
        <v>7.3942439999999996</v>
      </c>
      <c r="D131">
        <v>0.69198040000000005</v>
      </c>
      <c r="E131">
        <v>10.69</v>
      </c>
      <c r="F131">
        <v>0</v>
      </c>
      <c r="G131">
        <v>6.029604</v>
      </c>
      <c r="H131">
        <v>8.7588840000000001</v>
      </c>
    </row>
    <row r="140" spans="1:8" s="3" customFormat="1">
      <c r="A140" s="3" t="s">
        <v>131</v>
      </c>
      <c r="B140" s="3" t="s">
        <v>23</v>
      </c>
      <c r="C140" s="17">
        <v>7.2829569999999997</v>
      </c>
      <c r="D140" s="3">
        <v>0.1181874</v>
      </c>
      <c r="E140" s="3">
        <v>61.62</v>
      </c>
      <c r="F140" s="3">
        <v>0</v>
      </c>
      <c r="G140" s="3">
        <v>7.0498820000000002</v>
      </c>
      <c r="H140" s="3">
        <v>7.516032</v>
      </c>
    </row>
    <row r="141" spans="1:8" s="3" customFormat="1">
      <c r="A141" s="3" t="s">
        <v>132</v>
      </c>
      <c r="B141" s="3" t="s">
        <v>23</v>
      </c>
      <c r="C141" s="17">
        <v>8.0029459999999997</v>
      </c>
      <c r="D141" s="3">
        <v>0.16816400000000001</v>
      </c>
      <c r="E141" s="3">
        <v>47.59</v>
      </c>
      <c r="F141" s="3">
        <v>0</v>
      </c>
      <c r="G141" s="3">
        <v>7.6713139999999997</v>
      </c>
      <c r="H141" s="3">
        <v>8.3345789999999997</v>
      </c>
    </row>
    <row r="142" spans="1:8" s="3" customFormat="1">
      <c r="A142" s="3" t="s">
        <v>137</v>
      </c>
      <c r="B142" s="3" t="s">
        <v>23</v>
      </c>
      <c r="C142" s="17">
        <v>8.7517080000000007</v>
      </c>
      <c r="D142" s="3">
        <v>0.49147540000000001</v>
      </c>
      <c r="E142" s="3">
        <v>17.809999999999999</v>
      </c>
      <c r="F142" s="3">
        <v>0</v>
      </c>
      <c r="G142" s="3">
        <v>7.7824790000000004</v>
      </c>
      <c r="H142" s="3">
        <v>9.720936</v>
      </c>
    </row>
    <row r="143" spans="1:8" s="3" customFormat="1">
      <c r="A143" s="3" t="s">
        <v>134</v>
      </c>
      <c r="B143" s="3" t="s">
        <v>23</v>
      </c>
      <c r="C143" s="17">
        <v>8.005725</v>
      </c>
      <c r="D143" s="3">
        <v>1.770062</v>
      </c>
      <c r="E143" s="3">
        <v>4.5199999999999996</v>
      </c>
      <c r="F143" s="3">
        <v>0</v>
      </c>
      <c r="G143" s="3">
        <v>4.5150230000000002</v>
      </c>
      <c r="H143" s="3">
        <v>11.49643</v>
      </c>
    </row>
    <row r="144" spans="1:8" s="3" customFormat="1">
      <c r="A144" s="3" t="s">
        <v>138</v>
      </c>
      <c r="B144" s="3" t="s">
        <v>23</v>
      </c>
      <c r="C144" s="17">
        <v>5.9815529999999999</v>
      </c>
      <c r="D144" s="3">
        <v>0.79077850000000005</v>
      </c>
      <c r="E144" s="3">
        <v>7.56</v>
      </c>
      <c r="F144" s="3">
        <v>0</v>
      </c>
      <c r="G144" s="3">
        <v>4.4220759999999997</v>
      </c>
      <c r="H144" s="3">
        <v>7.5410310000000003</v>
      </c>
    </row>
    <row r="145" spans="1:2" s="3" customFormat="1"/>
    <row r="148" spans="1:2" ht="56">
      <c r="A148" s="1"/>
      <c r="B148" s="19" t="s">
        <v>125</v>
      </c>
    </row>
    <row r="149" spans="1:2" ht="28">
      <c r="A149" s="1" t="s">
        <v>142</v>
      </c>
      <c r="B149" s="1">
        <v>-0.57099999999999995</v>
      </c>
    </row>
    <row r="150" spans="1:2" ht="28">
      <c r="A150" s="1"/>
      <c r="B150" s="1" t="s">
        <v>173</v>
      </c>
    </row>
    <row r="151" spans="1:2" ht="28">
      <c r="A151" s="1" t="s">
        <v>143</v>
      </c>
      <c r="B151" s="1">
        <v>-0.92600000000000005</v>
      </c>
    </row>
    <row r="152" spans="1:2" ht="28">
      <c r="A152" s="1"/>
      <c r="B152" s="1" t="s">
        <v>174</v>
      </c>
    </row>
    <row r="153" spans="1:2" ht="28">
      <c r="A153" s="1" t="s">
        <v>144</v>
      </c>
      <c r="B153" s="1">
        <v>-0.63200000000000001</v>
      </c>
    </row>
    <row r="154" spans="1:2" ht="28">
      <c r="A154" s="1"/>
      <c r="B154" s="1" t="s">
        <v>175</v>
      </c>
    </row>
    <row r="155" spans="1:2" ht="28">
      <c r="A155" s="1" t="s">
        <v>146</v>
      </c>
      <c r="B155" s="1">
        <v>-5.8999999999999997E-2</v>
      </c>
    </row>
    <row r="156" spans="1:2">
      <c r="A156" s="1"/>
      <c r="B156" s="1">
        <v>-0.66700000000000004</v>
      </c>
    </row>
    <row r="157" spans="1:2" ht="28">
      <c r="A157" s="1" t="s">
        <v>147</v>
      </c>
      <c r="B157" s="1">
        <v>-0.95899999999999996</v>
      </c>
    </row>
    <row r="158" spans="1:2">
      <c r="A158" s="1"/>
      <c r="B158" s="1">
        <v>-1.472</v>
      </c>
    </row>
    <row r="159" spans="1:2" ht="28">
      <c r="A159" s="1" t="s">
        <v>148</v>
      </c>
      <c r="B159" s="1">
        <v>1.986</v>
      </c>
    </row>
    <row r="160" spans="1:2">
      <c r="A160" s="1"/>
      <c r="B160" s="1">
        <v>-1.2849999999999999</v>
      </c>
    </row>
    <row r="161" spans="1:8" ht="28">
      <c r="A161" s="1" t="s">
        <v>0</v>
      </c>
      <c r="B161" s="1">
        <v>7.7850000000000001</v>
      </c>
    </row>
    <row r="162" spans="1:8" ht="28">
      <c r="A162" s="1"/>
      <c r="B162" s="1" t="s">
        <v>100</v>
      </c>
    </row>
    <row r="163" spans="1:8" ht="16">
      <c r="A163" s="41" t="s">
        <v>108</v>
      </c>
      <c r="B163" s="1">
        <v>0</v>
      </c>
    </row>
    <row r="164" spans="1:8">
      <c r="A164" s="41" t="s">
        <v>59</v>
      </c>
      <c r="B164" s="42">
        <v>6236</v>
      </c>
    </row>
    <row r="167" spans="1:8">
      <c r="A167" s="3" t="s">
        <v>2</v>
      </c>
      <c r="B167" t="s">
        <v>23</v>
      </c>
      <c r="C167" s="17">
        <v>7.7852220000000001</v>
      </c>
      <c r="D167">
        <v>0.1261033</v>
      </c>
      <c r="E167">
        <v>61.74</v>
      </c>
      <c r="F167">
        <v>0</v>
      </c>
      <c r="G167">
        <v>7.5365359999999999</v>
      </c>
      <c r="H167">
        <v>8.0339069999999992</v>
      </c>
    </row>
    <row r="168" spans="1:8">
      <c r="A168" s="3" t="s">
        <v>24</v>
      </c>
      <c r="B168" t="s">
        <v>23</v>
      </c>
      <c r="C168" s="17">
        <v>7.214207</v>
      </c>
      <c r="D168">
        <v>0.21441950000000001</v>
      </c>
      <c r="E168">
        <v>33.65</v>
      </c>
      <c r="F168">
        <v>0</v>
      </c>
      <c r="G168">
        <v>6.7913550000000003</v>
      </c>
      <c r="H168">
        <v>7.6370589999999998</v>
      </c>
    </row>
    <row r="169" spans="1:8">
      <c r="A169" s="3" t="s">
        <v>25</v>
      </c>
      <c r="B169" t="s">
        <v>23</v>
      </c>
      <c r="C169" s="17">
        <v>6.8596370000000002</v>
      </c>
      <c r="D169">
        <v>0.2649823</v>
      </c>
      <c r="E169">
        <v>25.89</v>
      </c>
      <c r="F169">
        <v>0</v>
      </c>
      <c r="G169">
        <v>6.3370709999999999</v>
      </c>
      <c r="H169">
        <v>7.3822029999999996</v>
      </c>
    </row>
    <row r="170" spans="1:8">
      <c r="A170" s="3" t="s">
        <v>26</v>
      </c>
      <c r="B170" t="s">
        <v>23</v>
      </c>
      <c r="C170" s="17">
        <v>7.1530610000000001</v>
      </c>
      <c r="D170">
        <v>0.27299220000000002</v>
      </c>
      <c r="E170">
        <v>26.2</v>
      </c>
      <c r="F170">
        <v>0</v>
      </c>
      <c r="G170">
        <v>6.6146989999999999</v>
      </c>
      <c r="H170">
        <v>7.6914239999999996</v>
      </c>
    </row>
    <row r="171" spans="1:8">
      <c r="A171" s="3" t="s">
        <v>27</v>
      </c>
      <c r="B171" t="s">
        <v>23</v>
      </c>
      <c r="C171" s="17">
        <v>7.7257350000000002</v>
      </c>
      <c r="D171">
        <v>0.67264699999999999</v>
      </c>
      <c r="E171">
        <v>11.49</v>
      </c>
      <c r="F171">
        <v>0</v>
      </c>
      <c r="G171">
        <v>6.399222</v>
      </c>
      <c r="H171">
        <v>9.0522480000000005</v>
      </c>
    </row>
    <row r="172" spans="1:8">
      <c r="A172" s="3" t="s">
        <v>28</v>
      </c>
      <c r="B172" t="s">
        <v>23</v>
      </c>
      <c r="C172" s="17">
        <v>6.8265399999999996</v>
      </c>
      <c r="D172">
        <v>1.4723740000000001</v>
      </c>
      <c r="E172">
        <v>4.6399999999999997</v>
      </c>
      <c r="F172">
        <v>0</v>
      </c>
      <c r="G172">
        <v>3.922901</v>
      </c>
      <c r="H172">
        <v>9.7301789999999997</v>
      </c>
    </row>
    <row r="173" spans="1:8">
      <c r="A173" s="3" t="s">
        <v>8</v>
      </c>
      <c r="B173" t="s">
        <v>23</v>
      </c>
      <c r="C173" s="17">
        <v>9.7711100000000002</v>
      </c>
      <c r="D173">
        <v>1.2868440000000001</v>
      </c>
      <c r="E173">
        <v>7.59</v>
      </c>
      <c r="F173">
        <v>0</v>
      </c>
      <c r="G173">
        <v>7.233352</v>
      </c>
      <c r="H173">
        <v>12.308870000000001</v>
      </c>
    </row>
    <row r="180" spans="1:2" ht="56">
      <c r="A180" s="1"/>
      <c r="B180" s="19" t="s">
        <v>125</v>
      </c>
    </row>
    <row r="181" spans="1:2" ht="28">
      <c r="A181" s="1" t="s">
        <v>142</v>
      </c>
      <c r="B181" s="1">
        <v>-0.36199999999999999</v>
      </c>
    </row>
    <row r="182" spans="1:2" ht="28">
      <c r="A182" s="1"/>
      <c r="B182" s="1" t="s">
        <v>194</v>
      </c>
    </row>
    <row r="183" spans="1:2" ht="28">
      <c r="A183" s="1" t="s">
        <v>143</v>
      </c>
      <c r="B183" s="1">
        <v>-0.89500000000000002</v>
      </c>
    </row>
    <row r="184" spans="1:2" ht="28">
      <c r="A184" s="1"/>
      <c r="B184" s="1" t="s">
        <v>195</v>
      </c>
    </row>
    <row r="185" spans="1:2" ht="28">
      <c r="A185" s="1" t="s">
        <v>144</v>
      </c>
      <c r="B185" s="1">
        <v>-1.125</v>
      </c>
    </row>
    <row r="186" spans="1:2" ht="28">
      <c r="A186" s="1"/>
      <c r="B186" s="1" t="s">
        <v>73</v>
      </c>
    </row>
    <row r="187" spans="1:2" ht="28">
      <c r="A187" s="1" t="s">
        <v>146</v>
      </c>
      <c r="B187" s="1">
        <v>-0.82499999999999996</v>
      </c>
    </row>
    <row r="188" spans="1:2">
      <c r="A188" s="1"/>
      <c r="B188" s="1">
        <v>-0.57599999999999996</v>
      </c>
    </row>
    <row r="189" spans="1:2" ht="28">
      <c r="A189" s="1" t="s">
        <v>147</v>
      </c>
      <c r="B189" s="1">
        <v>-1.2430000000000001</v>
      </c>
    </row>
    <row r="190" spans="1:2">
      <c r="A190" s="1"/>
      <c r="B190" s="1">
        <v>-1.161</v>
      </c>
    </row>
    <row r="191" spans="1:2" ht="28">
      <c r="A191" s="1" t="s">
        <v>148</v>
      </c>
      <c r="B191" s="1">
        <v>-0.14399999999999999</v>
      </c>
    </row>
    <row r="192" spans="1:2">
      <c r="A192" s="1"/>
      <c r="B192" s="1">
        <v>-0.60399999999999998</v>
      </c>
    </row>
    <row r="193" spans="1:8" ht="28">
      <c r="A193" s="1" t="s">
        <v>0</v>
      </c>
      <c r="B193" s="1">
        <v>7.7629999999999999</v>
      </c>
    </row>
    <row r="194" spans="1:8" ht="28">
      <c r="A194" s="1"/>
      <c r="B194" s="1" t="s">
        <v>196</v>
      </c>
    </row>
    <row r="195" spans="1:8" ht="16">
      <c r="A195" s="41" t="s">
        <v>108</v>
      </c>
      <c r="B195" s="1">
        <v>0.01</v>
      </c>
    </row>
    <row r="196" spans="1:8">
      <c r="A196" s="41" t="s">
        <v>59</v>
      </c>
      <c r="B196" s="42">
        <v>6586</v>
      </c>
    </row>
    <row r="200" spans="1:8" s="3" customFormat="1">
      <c r="A200" s="3" t="s">
        <v>2</v>
      </c>
      <c r="B200" s="3" t="s">
        <v>23</v>
      </c>
      <c r="C200" s="17">
        <v>7.763452</v>
      </c>
      <c r="D200" s="3">
        <v>0.1119991</v>
      </c>
      <c r="E200" s="3">
        <v>69.319999999999993</v>
      </c>
      <c r="F200" s="3">
        <v>0</v>
      </c>
      <c r="G200" s="3">
        <v>7.5425800000000001</v>
      </c>
      <c r="H200" s="3">
        <v>7.9843229999999998</v>
      </c>
    </row>
    <row r="201" spans="1:8" s="3" customFormat="1">
      <c r="A201" s="3" t="s">
        <v>24</v>
      </c>
      <c r="B201" s="3" t="s">
        <v>23</v>
      </c>
      <c r="C201" s="17">
        <v>7.4016859999999998</v>
      </c>
      <c r="D201" s="3">
        <v>0.20387849999999999</v>
      </c>
      <c r="E201" s="3">
        <v>36.299999999999997</v>
      </c>
      <c r="F201" s="3">
        <v>0</v>
      </c>
      <c r="G201" s="3">
        <v>6.9996219999999996</v>
      </c>
      <c r="H201" s="3">
        <v>7.8037510000000001</v>
      </c>
    </row>
    <row r="202" spans="1:8" s="3" customFormat="1">
      <c r="A202" s="3" t="s">
        <v>25</v>
      </c>
      <c r="B202" s="3" t="s">
        <v>23</v>
      </c>
      <c r="C202" s="17">
        <v>6.8688940000000001</v>
      </c>
      <c r="D202" s="3">
        <v>0.25448999999999999</v>
      </c>
      <c r="E202" s="3">
        <v>26.99</v>
      </c>
      <c r="F202" s="3">
        <v>0</v>
      </c>
      <c r="G202" s="3">
        <v>6.367019</v>
      </c>
      <c r="H202" s="3">
        <v>7.370768</v>
      </c>
    </row>
    <row r="203" spans="1:8" s="3" customFormat="1">
      <c r="A203" s="3" t="s">
        <v>26</v>
      </c>
      <c r="B203" s="3" t="s">
        <v>23</v>
      </c>
      <c r="C203" s="17">
        <v>6.6389100000000001</v>
      </c>
      <c r="D203" s="3">
        <v>0.25374210000000003</v>
      </c>
      <c r="E203" s="3">
        <v>26.16</v>
      </c>
      <c r="F203" s="3">
        <v>0</v>
      </c>
      <c r="G203" s="3">
        <v>6.1385110000000003</v>
      </c>
      <c r="H203" s="3">
        <v>7.13931</v>
      </c>
    </row>
    <row r="204" spans="1:8" s="3" customFormat="1">
      <c r="A204" s="3" t="s">
        <v>27</v>
      </c>
      <c r="B204" s="3" t="s">
        <v>23</v>
      </c>
      <c r="C204" s="17">
        <v>6.9385469999999998</v>
      </c>
      <c r="D204" s="3">
        <v>0.58428369999999996</v>
      </c>
      <c r="E204" s="3">
        <v>11.88</v>
      </c>
      <c r="F204" s="3">
        <v>0</v>
      </c>
      <c r="G204" s="3">
        <v>5.7862929999999997</v>
      </c>
      <c r="H204" s="3">
        <v>8.0907999999999998</v>
      </c>
    </row>
    <row r="205" spans="1:8" s="3" customFormat="1">
      <c r="A205" s="3" t="s">
        <v>28</v>
      </c>
      <c r="B205" s="3" t="s">
        <v>23</v>
      </c>
      <c r="C205" s="17">
        <v>6.520556</v>
      </c>
      <c r="D205" s="3">
        <v>1.1803790000000001</v>
      </c>
      <c r="E205" s="3">
        <v>5.52</v>
      </c>
      <c r="F205" s="3">
        <v>0</v>
      </c>
      <c r="G205" s="3">
        <v>4.1927560000000001</v>
      </c>
      <c r="H205" s="3">
        <v>8.8483560000000008</v>
      </c>
    </row>
    <row r="206" spans="1:8" s="3" customFormat="1">
      <c r="A206" s="3" t="s">
        <v>8</v>
      </c>
      <c r="B206" s="3" t="s">
        <v>23</v>
      </c>
      <c r="C206" s="17">
        <v>7.6198519999999998</v>
      </c>
      <c r="D206" s="3">
        <v>0.60812040000000001</v>
      </c>
      <c r="E206" s="3">
        <v>12.53</v>
      </c>
      <c r="F206" s="3">
        <v>0</v>
      </c>
      <c r="G206" s="3">
        <v>6.4205899999999998</v>
      </c>
      <c r="H206" s="3">
        <v>8.8191129999999998</v>
      </c>
    </row>
    <row r="210" spans="1:2" ht="56">
      <c r="A210" s="1"/>
      <c r="B210" s="19" t="s">
        <v>125</v>
      </c>
    </row>
    <row r="211" spans="1:2" ht="42">
      <c r="A211" s="1" t="s">
        <v>153</v>
      </c>
      <c r="B211" s="1">
        <v>1.8220000000000001</v>
      </c>
    </row>
    <row r="212" spans="1:2" ht="28">
      <c r="A212" s="1"/>
      <c r="B212" s="1" t="s">
        <v>200</v>
      </c>
    </row>
    <row r="213" spans="1:2" ht="28">
      <c r="A213" s="1" t="s">
        <v>154</v>
      </c>
      <c r="B213" s="1">
        <v>3.1930000000000001</v>
      </c>
    </row>
    <row r="214" spans="1:2" ht="28">
      <c r="A214" s="1"/>
      <c r="B214" s="1" t="s">
        <v>201</v>
      </c>
    </row>
    <row r="215" spans="1:2" ht="28">
      <c r="A215" s="1" t="s">
        <v>155</v>
      </c>
      <c r="B215" s="1">
        <v>4.399</v>
      </c>
    </row>
    <row r="216" spans="1:2" ht="28">
      <c r="A216" s="1"/>
      <c r="B216" s="1" t="s">
        <v>202</v>
      </c>
    </row>
    <row r="217" spans="1:2" ht="28">
      <c r="A217" s="1" t="s">
        <v>156</v>
      </c>
      <c r="B217" s="1">
        <v>4.952</v>
      </c>
    </row>
    <row r="218" spans="1:2" ht="28">
      <c r="A218" s="1"/>
      <c r="B218" s="1" t="s">
        <v>203</v>
      </c>
    </row>
    <row r="219" spans="1:2" ht="28">
      <c r="A219" s="1" t="s">
        <v>157</v>
      </c>
      <c r="B219" s="1">
        <v>6.702</v>
      </c>
    </row>
    <row r="220" spans="1:2" ht="28">
      <c r="A220" s="1"/>
      <c r="B220" s="1" t="s">
        <v>204</v>
      </c>
    </row>
    <row r="221" spans="1:2" ht="28">
      <c r="A221" s="1" t="s">
        <v>158</v>
      </c>
      <c r="B221" s="1">
        <v>5.9710000000000001</v>
      </c>
    </row>
    <row r="222" spans="1:2" ht="28">
      <c r="A222" s="1"/>
      <c r="B222" s="1" t="s">
        <v>205</v>
      </c>
    </row>
    <row r="223" spans="1:2" ht="28">
      <c r="A223" s="1" t="s">
        <v>159</v>
      </c>
      <c r="B223" s="1">
        <v>6.7830000000000004</v>
      </c>
    </row>
    <row r="224" spans="1:2" ht="28">
      <c r="A224" s="1"/>
      <c r="B224" s="1" t="s">
        <v>206</v>
      </c>
    </row>
    <row r="225" spans="1:8" ht="28">
      <c r="A225" s="1" t="s">
        <v>0</v>
      </c>
      <c r="B225" s="1">
        <v>6.3319999999999999</v>
      </c>
    </row>
    <row r="226" spans="1:8" ht="28">
      <c r="A226" s="1"/>
      <c r="B226" s="1" t="s">
        <v>207</v>
      </c>
    </row>
    <row r="227" spans="1:8" ht="16">
      <c r="A227" s="41" t="s">
        <v>108</v>
      </c>
      <c r="B227" s="1">
        <v>0.09</v>
      </c>
    </row>
    <row r="228" spans="1:8">
      <c r="A228" s="41" t="s">
        <v>59</v>
      </c>
      <c r="B228" s="42">
        <v>6774</v>
      </c>
    </row>
    <row r="231" spans="1:8" s="17" customFormat="1">
      <c r="A231" s="17">
        <v>0</v>
      </c>
      <c r="B231" s="17" t="s">
        <v>23</v>
      </c>
      <c r="C231" s="17">
        <v>6.3323739999999997</v>
      </c>
      <c r="D231" s="17">
        <v>9.3411400000000006E-2</v>
      </c>
      <c r="E231" s="17">
        <v>67.790000000000006</v>
      </c>
      <c r="F231" s="17">
        <v>0</v>
      </c>
      <c r="G231" s="17">
        <v>6.1481589999999997</v>
      </c>
      <c r="H231" s="17">
        <v>6.5165889999999997</v>
      </c>
    </row>
    <row r="232" spans="1:8" s="17" customFormat="1">
      <c r="A232" s="17">
        <v>1</v>
      </c>
      <c r="B232" s="17" t="s">
        <v>23</v>
      </c>
      <c r="C232" s="17">
        <v>8.1545590000000008</v>
      </c>
      <c r="D232" s="17">
        <v>0.16714599999999999</v>
      </c>
      <c r="E232" s="17">
        <v>48.79</v>
      </c>
      <c r="F232" s="17">
        <v>0</v>
      </c>
      <c r="G232" s="17">
        <v>7.8249339999999998</v>
      </c>
      <c r="H232" s="17">
        <v>8.4841840000000008</v>
      </c>
    </row>
    <row r="233" spans="1:8" s="17" customFormat="1">
      <c r="A233" s="17">
        <v>2</v>
      </c>
      <c r="B233" s="17" t="s">
        <v>23</v>
      </c>
      <c r="C233" s="17">
        <v>9.5253899999999998</v>
      </c>
      <c r="D233" s="17">
        <v>0.25352449999999999</v>
      </c>
      <c r="E233" s="17">
        <v>37.57</v>
      </c>
      <c r="F233" s="17">
        <v>0</v>
      </c>
      <c r="G233" s="17">
        <v>9.0254200000000004</v>
      </c>
      <c r="H233" s="17">
        <v>10.025359999999999</v>
      </c>
    </row>
    <row r="234" spans="1:8" s="17" customFormat="1">
      <c r="A234" s="17">
        <v>3</v>
      </c>
      <c r="B234" s="17" t="s">
        <v>23</v>
      </c>
      <c r="C234" s="17">
        <v>10.73128</v>
      </c>
      <c r="D234" s="17">
        <v>0.41125149999999999</v>
      </c>
      <c r="E234" s="17">
        <v>26.09</v>
      </c>
      <c r="F234" s="17">
        <v>0</v>
      </c>
      <c r="G234" s="17">
        <v>9.9202549999999992</v>
      </c>
      <c r="H234" s="17">
        <v>11.542299999999999</v>
      </c>
    </row>
    <row r="235" spans="1:8" s="17" customFormat="1">
      <c r="A235" s="17">
        <v>4</v>
      </c>
      <c r="B235" s="17" t="s">
        <v>23</v>
      </c>
      <c r="C235" s="17">
        <v>11.28388</v>
      </c>
      <c r="D235" s="17">
        <v>0.56637459999999995</v>
      </c>
      <c r="E235" s="17">
        <v>19.920000000000002</v>
      </c>
      <c r="F235" s="17">
        <v>0</v>
      </c>
      <c r="G235" s="17">
        <v>10.16695</v>
      </c>
      <c r="H235" s="17">
        <v>12.40082</v>
      </c>
    </row>
    <row r="236" spans="1:8" s="17" customFormat="1">
      <c r="A236" s="17">
        <v>5</v>
      </c>
      <c r="B236" s="17" t="s">
        <v>23</v>
      </c>
      <c r="C236" s="17">
        <v>13.0343</v>
      </c>
      <c r="D236" s="17">
        <v>0.99667539999999999</v>
      </c>
      <c r="E236" s="17">
        <v>13.08</v>
      </c>
      <c r="F236" s="17">
        <v>0</v>
      </c>
      <c r="G236" s="17">
        <v>11.06878</v>
      </c>
      <c r="H236" s="17">
        <v>14.999829999999999</v>
      </c>
    </row>
    <row r="237" spans="1:8" s="17" customFormat="1">
      <c r="A237" s="17">
        <v>6</v>
      </c>
      <c r="B237" s="17" t="s">
        <v>23</v>
      </c>
      <c r="C237" s="17">
        <v>12.303140000000001</v>
      </c>
      <c r="D237" s="17">
        <v>1.2143539999999999</v>
      </c>
      <c r="E237" s="17">
        <v>10.130000000000001</v>
      </c>
      <c r="F237" s="17">
        <v>0</v>
      </c>
      <c r="G237" s="17">
        <v>9.9083380000000005</v>
      </c>
      <c r="H237" s="17">
        <v>14.697939999999999</v>
      </c>
    </row>
    <row r="238" spans="1:8" s="17" customFormat="1">
      <c r="A238" s="17">
        <v>7</v>
      </c>
      <c r="B238" s="17" t="s">
        <v>23</v>
      </c>
      <c r="C238" s="17">
        <v>13.115410000000001</v>
      </c>
      <c r="D238" s="17">
        <v>1.5390140000000001</v>
      </c>
      <c r="E238" s="17">
        <v>8.52</v>
      </c>
      <c r="F238" s="17">
        <v>0</v>
      </c>
      <c r="G238" s="17">
        <v>10.080349999999999</v>
      </c>
      <c r="H238" s="17">
        <v>16.150469999999999</v>
      </c>
    </row>
    <row r="239" spans="1:8" s="17" customFormat="1"/>
    <row r="243" spans="1:9" s="3" customFormat="1">
      <c r="A243" s="3" t="s">
        <v>162</v>
      </c>
      <c r="B243" s="3" t="s">
        <v>163</v>
      </c>
      <c r="C243" s="3" t="s">
        <v>23</v>
      </c>
      <c r="D243" s="17">
        <v>5.4967249999999996</v>
      </c>
      <c r="E243" s="3">
        <v>0.14034859999999999</v>
      </c>
      <c r="F243" s="3">
        <v>39.159999999999997</v>
      </c>
      <c r="G243" s="3">
        <v>0</v>
      </c>
      <c r="H243" s="3">
        <v>5.2199460000000002</v>
      </c>
      <c r="I243" s="3">
        <v>5.7735029999999998</v>
      </c>
    </row>
    <row r="244" spans="1:9" s="3" customFormat="1">
      <c r="A244" s="3" t="s">
        <v>164</v>
      </c>
      <c r="B244" s="3" t="s">
        <v>163</v>
      </c>
      <c r="C244" s="3" t="s">
        <v>23</v>
      </c>
      <c r="D244" s="17">
        <v>6.7330610000000002</v>
      </c>
      <c r="E244" s="3">
        <v>0.15495600000000001</v>
      </c>
      <c r="F244" s="3">
        <v>43.45</v>
      </c>
      <c r="G244" s="3">
        <v>0</v>
      </c>
      <c r="H244" s="3">
        <v>6.4274760000000004</v>
      </c>
      <c r="I244" s="3">
        <v>7.0386470000000001</v>
      </c>
    </row>
    <row r="245" spans="1:9" s="3" customFormat="1">
      <c r="A245" s="3" t="s">
        <v>165</v>
      </c>
      <c r="B245" s="3" t="s">
        <v>163</v>
      </c>
      <c r="C245" s="3" t="s">
        <v>23</v>
      </c>
      <c r="D245" s="17">
        <v>7.3522819999999998</v>
      </c>
      <c r="E245" s="3">
        <v>0.1517415</v>
      </c>
      <c r="F245" s="3">
        <v>48.45</v>
      </c>
      <c r="G245" s="3">
        <v>0</v>
      </c>
      <c r="H245" s="3">
        <v>7.0530359999999996</v>
      </c>
      <c r="I245" s="3">
        <v>7.6515279999999999</v>
      </c>
    </row>
    <row r="246" spans="1:9" s="3" customFormat="1">
      <c r="A246" s="3" t="s">
        <v>166</v>
      </c>
      <c r="B246" s="3" t="s">
        <v>163</v>
      </c>
      <c r="C246" s="3" t="s">
        <v>23</v>
      </c>
      <c r="D246" s="17">
        <v>8.9243810000000003</v>
      </c>
      <c r="E246" s="3">
        <v>0.1727485</v>
      </c>
      <c r="F246" s="3">
        <v>51.66</v>
      </c>
      <c r="G246" s="3">
        <v>0</v>
      </c>
      <c r="H246" s="3">
        <v>8.5837070000000004</v>
      </c>
      <c r="I246" s="3">
        <v>9.2650539999999992</v>
      </c>
    </row>
    <row r="247" spans="1:9" s="3" customFormat="1">
      <c r="A247" s="3" t="s">
        <v>167</v>
      </c>
      <c r="B247" s="3" t="s">
        <v>163</v>
      </c>
      <c r="C247" s="3" t="s">
        <v>23</v>
      </c>
      <c r="D247" s="17">
        <v>9.9898629999999997</v>
      </c>
      <c r="E247" s="3">
        <v>0.2136004</v>
      </c>
      <c r="F247" s="3">
        <v>46.77</v>
      </c>
      <c r="G247" s="3">
        <v>0</v>
      </c>
      <c r="H247" s="3">
        <v>9.5686260000000001</v>
      </c>
      <c r="I247" s="3">
        <v>10.411099999999999</v>
      </c>
    </row>
    <row r="248" spans="1:9" s="3" customFormat="1">
      <c r="D248" s="17"/>
    </row>
    <row r="249" spans="1:9" s="3" customFormat="1"/>
    <row r="251" spans="1:9" ht="56">
      <c r="A251" s="1"/>
      <c r="B251" s="19" t="s">
        <v>125</v>
      </c>
    </row>
    <row r="252" spans="1:9" ht="28">
      <c r="A252" s="1" t="s">
        <v>67</v>
      </c>
      <c r="B252" s="1">
        <v>0.38100000000000001</v>
      </c>
    </row>
    <row r="253" spans="1:9">
      <c r="A253" s="1"/>
      <c r="B253" s="1">
        <v>-0.252</v>
      </c>
    </row>
    <row r="254" spans="1:9" ht="28">
      <c r="A254" s="1" t="s">
        <v>69</v>
      </c>
      <c r="B254" s="1">
        <v>1.5840000000000001</v>
      </c>
    </row>
    <row r="255" spans="1:9" ht="28">
      <c r="A255" s="1"/>
      <c r="B255" s="1" t="s">
        <v>169</v>
      </c>
    </row>
    <row r="256" spans="1:9" ht="28">
      <c r="A256" s="1" t="s">
        <v>71</v>
      </c>
      <c r="B256" s="1">
        <v>1.944</v>
      </c>
    </row>
    <row r="257" spans="1:8" ht="28">
      <c r="A257" s="1"/>
      <c r="B257" s="1" t="s">
        <v>145</v>
      </c>
    </row>
    <row r="258" spans="1:8" ht="28">
      <c r="A258" s="1" t="s">
        <v>72</v>
      </c>
      <c r="B258" s="1">
        <v>3.7879999999999998</v>
      </c>
    </row>
    <row r="259" spans="1:8" ht="28">
      <c r="A259" s="1"/>
      <c r="B259" s="1" t="s">
        <v>176</v>
      </c>
    </row>
    <row r="260" spans="1:8" ht="28">
      <c r="A260" s="1" t="s">
        <v>74</v>
      </c>
      <c r="B260" s="1">
        <v>4.6609999999999996</v>
      </c>
    </row>
    <row r="261" spans="1:8" ht="28">
      <c r="A261" s="1"/>
      <c r="B261" s="1" t="s">
        <v>105</v>
      </c>
    </row>
    <row r="262" spans="1:8" ht="28">
      <c r="A262" s="1" t="s">
        <v>75</v>
      </c>
      <c r="B262" s="1">
        <v>3.5579999999999998</v>
      </c>
    </row>
    <row r="263" spans="1:8" ht="28">
      <c r="A263" s="1"/>
      <c r="B263" s="1" t="s">
        <v>209</v>
      </c>
    </row>
    <row r="264" spans="1:8" ht="28">
      <c r="A264" s="1" t="s">
        <v>0</v>
      </c>
      <c r="B264" s="1">
        <v>5.819</v>
      </c>
    </row>
    <row r="265" spans="1:8" ht="28">
      <c r="A265" s="1"/>
      <c r="B265" s="1" t="s">
        <v>210</v>
      </c>
    </row>
    <row r="266" spans="1:8" ht="16">
      <c r="A266" s="41" t="s">
        <v>108</v>
      </c>
      <c r="B266" s="1">
        <v>7.0000000000000007E-2</v>
      </c>
    </row>
    <row r="267" spans="1:8">
      <c r="A267" s="41" t="s">
        <v>59</v>
      </c>
      <c r="B267" s="42">
        <v>7061</v>
      </c>
    </row>
    <row r="271" spans="1:8" s="3" customFormat="1">
      <c r="A271" s="3" t="s">
        <v>77</v>
      </c>
      <c r="B271" s="3" t="s">
        <v>23</v>
      </c>
      <c r="C271" s="17">
        <v>5.8186299999999997</v>
      </c>
      <c r="D271" s="3">
        <v>0.2498686</v>
      </c>
      <c r="E271" s="3">
        <v>23.29</v>
      </c>
      <c r="F271" s="3">
        <v>0</v>
      </c>
      <c r="G271" s="3">
        <v>5.3258700000000001</v>
      </c>
      <c r="H271" s="3">
        <v>6.3113910000000004</v>
      </c>
    </row>
    <row r="272" spans="1:8" s="3" customFormat="1">
      <c r="A272" s="3" t="s">
        <v>78</v>
      </c>
      <c r="B272" s="3" t="s">
        <v>23</v>
      </c>
      <c r="C272" s="17">
        <v>6.1997819999999999</v>
      </c>
      <c r="D272" s="3">
        <v>0.12022679999999999</v>
      </c>
      <c r="E272" s="3">
        <v>51.57</v>
      </c>
      <c r="F272" s="3">
        <v>0</v>
      </c>
      <c r="G272" s="3">
        <v>5.9626849999999996</v>
      </c>
      <c r="H272" s="3">
        <v>6.4368790000000002</v>
      </c>
    </row>
    <row r="273" spans="1:8" s="3" customFormat="1">
      <c r="A273" s="3" t="s">
        <v>79</v>
      </c>
      <c r="B273" s="3" t="s">
        <v>23</v>
      </c>
      <c r="C273" s="17">
        <v>7.4030870000000002</v>
      </c>
      <c r="D273" s="3">
        <v>0.21996060000000001</v>
      </c>
      <c r="E273" s="3">
        <v>33.659999999999997</v>
      </c>
      <c r="F273" s="3">
        <v>0</v>
      </c>
      <c r="G273" s="3">
        <v>6.9693069999999997</v>
      </c>
      <c r="H273" s="3">
        <v>7.8368659999999997</v>
      </c>
    </row>
    <row r="274" spans="1:8" s="3" customFormat="1">
      <c r="A274" s="3" t="s">
        <v>80</v>
      </c>
      <c r="B274" s="3" t="s">
        <v>23</v>
      </c>
      <c r="C274" s="17">
        <v>7.7622559999999998</v>
      </c>
      <c r="D274" s="3">
        <v>0.13847039999999999</v>
      </c>
      <c r="E274" s="3">
        <v>56.06</v>
      </c>
      <c r="F274" s="3">
        <v>0</v>
      </c>
      <c r="G274" s="3">
        <v>7.4891819999999996</v>
      </c>
      <c r="H274" s="3">
        <v>8.0353309999999993</v>
      </c>
    </row>
    <row r="275" spans="1:8" s="3" customFormat="1">
      <c r="A275" s="3" t="s">
        <v>81</v>
      </c>
      <c r="B275" s="3" t="s">
        <v>23</v>
      </c>
      <c r="C275" s="17">
        <v>9.6070670000000007</v>
      </c>
      <c r="D275" s="3">
        <v>0.30502269999999998</v>
      </c>
      <c r="E275" s="3">
        <v>31.5</v>
      </c>
      <c r="F275" s="3">
        <v>0</v>
      </c>
      <c r="G275" s="3">
        <v>9.0055379999999996</v>
      </c>
      <c r="H275" s="3">
        <v>10.208600000000001</v>
      </c>
    </row>
    <row r="276" spans="1:8" s="3" customFormat="1">
      <c r="A276" s="3" t="s">
        <v>82</v>
      </c>
      <c r="B276" s="3" t="s">
        <v>23</v>
      </c>
      <c r="C276" s="17">
        <v>10.479469999999999</v>
      </c>
      <c r="D276" s="3">
        <v>0.28838409999999998</v>
      </c>
      <c r="E276" s="3">
        <v>36.340000000000003</v>
      </c>
      <c r="F276" s="3">
        <v>0</v>
      </c>
      <c r="G276" s="3">
        <v>9.9107529999999997</v>
      </c>
      <c r="H276" s="3">
        <v>11.04819</v>
      </c>
    </row>
    <row r="277" spans="1:8" s="3" customFormat="1">
      <c r="A277" s="3" t="s">
        <v>85</v>
      </c>
      <c r="B277" s="3" t="s">
        <v>23</v>
      </c>
      <c r="C277" s="17">
        <v>9.3767639999999997</v>
      </c>
      <c r="D277" s="3">
        <v>0.44645289999999999</v>
      </c>
      <c r="E277" s="3">
        <v>21</v>
      </c>
      <c r="F277" s="3">
        <v>0</v>
      </c>
      <c r="G277" s="3">
        <v>8.4963239999999995</v>
      </c>
      <c r="H277" s="3">
        <v>10.257199999999999</v>
      </c>
    </row>
    <row r="280" spans="1:8">
      <c r="A280">
        <v>0</v>
      </c>
      <c r="B280" t="s">
        <v>23</v>
      </c>
      <c r="C280" s="17">
        <v>8.4235009999999999</v>
      </c>
      <c r="D280">
        <v>0.20588390000000001</v>
      </c>
      <c r="E280">
        <v>40.909999999999997</v>
      </c>
      <c r="F280">
        <v>0</v>
      </c>
      <c r="G280">
        <v>8.0174810000000001</v>
      </c>
      <c r="H280">
        <v>8.8295200000000005</v>
      </c>
    </row>
    <row r="281" spans="1:8">
      <c r="A281">
        <v>1</v>
      </c>
      <c r="B281" t="s">
        <v>23</v>
      </c>
      <c r="C281" s="17">
        <v>7.1892420000000001</v>
      </c>
      <c r="D281">
        <v>0.1168196</v>
      </c>
      <c r="E281">
        <v>61.54</v>
      </c>
      <c r="F281">
        <v>0</v>
      </c>
      <c r="G281">
        <v>6.9588640000000002</v>
      </c>
      <c r="H281">
        <v>7.419619</v>
      </c>
    </row>
    <row r="282" spans="1:8">
      <c r="A282">
        <v>2</v>
      </c>
      <c r="B282" t="s">
        <v>23</v>
      </c>
      <c r="C282" s="17">
        <v>7.610849</v>
      </c>
      <c r="D282">
        <v>0.17831089999999999</v>
      </c>
      <c r="E282">
        <v>42.68</v>
      </c>
      <c r="F282">
        <v>0</v>
      </c>
      <c r="G282">
        <v>7.2592059999999998</v>
      </c>
      <c r="H282">
        <v>7.9624920000000001</v>
      </c>
    </row>
    <row r="283" spans="1:8">
      <c r="A283" t="s">
        <v>139</v>
      </c>
      <c r="B283" t="s">
        <v>23</v>
      </c>
      <c r="C283" s="17">
        <v>8.1913389999999993</v>
      </c>
      <c r="D283">
        <v>0.26158940000000003</v>
      </c>
      <c r="E283">
        <v>31.31</v>
      </c>
      <c r="F283">
        <v>0</v>
      </c>
      <c r="G283">
        <v>7.6754639999999998</v>
      </c>
      <c r="H283">
        <v>8.7072140000000005</v>
      </c>
    </row>
    <row r="285" spans="1:8" ht="15" thickBot="1"/>
    <row r="286" spans="1:8" ht="57" thickBot="1">
      <c r="A286" s="37"/>
      <c r="B286" s="46" t="s">
        <v>125</v>
      </c>
    </row>
    <row r="287" spans="1:8" ht="28">
      <c r="A287" s="37" t="s">
        <v>102</v>
      </c>
      <c r="B287" s="37">
        <v>0.39900000000000002</v>
      </c>
    </row>
    <row r="288" spans="1:8">
      <c r="A288" s="2"/>
      <c r="B288" s="2">
        <v>-0.40699999999999997</v>
      </c>
    </row>
    <row r="289" spans="1:2" ht="28">
      <c r="A289" s="2" t="s">
        <v>103</v>
      </c>
      <c r="B289" s="2">
        <v>5.6000000000000001E-2</v>
      </c>
    </row>
    <row r="290" spans="1:2">
      <c r="A290" s="2"/>
      <c r="B290" s="2">
        <v>-0.51900000000000002</v>
      </c>
    </row>
    <row r="291" spans="1:2" ht="28">
      <c r="A291" s="2" t="s">
        <v>104</v>
      </c>
      <c r="B291" s="2">
        <v>2.1549999999999998</v>
      </c>
    </row>
    <row r="292" spans="1:2" ht="28">
      <c r="A292" s="2"/>
      <c r="B292" s="2" t="s">
        <v>213</v>
      </c>
    </row>
    <row r="293" spans="1:2" ht="28">
      <c r="A293" s="2" t="s">
        <v>106</v>
      </c>
      <c r="B293" s="2">
        <v>-5.2999999999999999E-2</v>
      </c>
    </row>
    <row r="294" spans="1:2">
      <c r="A294" s="2"/>
      <c r="B294" s="2">
        <v>-0.41499999999999998</v>
      </c>
    </row>
    <row r="295" spans="1:2" ht="28">
      <c r="A295" s="2" t="s">
        <v>107</v>
      </c>
      <c r="B295" s="2">
        <v>0.16500000000000001</v>
      </c>
    </row>
    <row r="296" spans="1:2">
      <c r="A296" s="2"/>
      <c r="B296" s="2">
        <v>-0.73799999999999999</v>
      </c>
    </row>
    <row r="297" spans="1:2" ht="28">
      <c r="A297" s="2" t="s">
        <v>0</v>
      </c>
      <c r="B297" s="2">
        <v>7.4409999999999998</v>
      </c>
    </row>
    <row r="298" spans="1:2" ht="28">
      <c r="A298" s="2"/>
      <c r="B298" s="2" t="s">
        <v>168</v>
      </c>
    </row>
    <row r="299" spans="1:2" ht="16">
      <c r="A299" s="38" t="s">
        <v>108</v>
      </c>
      <c r="B299" s="2">
        <v>0.01</v>
      </c>
    </row>
    <row r="300" spans="1:2" ht="15" thickBot="1">
      <c r="A300" s="39" t="s">
        <v>59</v>
      </c>
      <c r="B300" s="40">
        <v>6663</v>
      </c>
    </row>
    <row r="305" spans="1:8">
      <c r="A305" t="s">
        <v>110</v>
      </c>
      <c r="B305" t="s">
        <v>23</v>
      </c>
      <c r="C305" s="17">
        <v>7.4413499999999999</v>
      </c>
      <c r="D305">
        <v>0.10299659999999999</v>
      </c>
      <c r="E305">
        <v>72.25</v>
      </c>
      <c r="F305">
        <v>0</v>
      </c>
      <c r="G305">
        <v>7.238232</v>
      </c>
      <c r="H305">
        <v>7.6444669999999997</v>
      </c>
    </row>
    <row r="306" spans="1:8">
      <c r="A306" t="s">
        <v>111</v>
      </c>
      <c r="B306" t="s">
        <v>23</v>
      </c>
      <c r="C306" s="17">
        <v>7.8401290000000001</v>
      </c>
      <c r="D306">
        <v>0.418292</v>
      </c>
      <c r="E306">
        <v>18.739999999999998</v>
      </c>
      <c r="F306">
        <v>0</v>
      </c>
      <c r="G306">
        <v>7.0152239999999999</v>
      </c>
      <c r="H306">
        <v>8.6650340000000003</v>
      </c>
    </row>
    <row r="307" spans="1:8">
      <c r="A307" t="s">
        <v>112</v>
      </c>
      <c r="B307" t="s">
        <v>23</v>
      </c>
      <c r="C307" s="17">
        <v>7.4971160000000001</v>
      </c>
      <c r="D307">
        <v>0.50593900000000003</v>
      </c>
      <c r="E307">
        <v>14.82</v>
      </c>
      <c r="F307">
        <v>0</v>
      </c>
      <c r="G307">
        <v>6.4993639999999999</v>
      </c>
      <c r="H307">
        <v>8.4948669999999993</v>
      </c>
    </row>
    <row r="308" spans="1:8">
      <c r="A308" t="s">
        <v>118</v>
      </c>
      <c r="B308" t="s">
        <v>23</v>
      </c>
      <c r="C308" s="17">
        <v>9.5967040000000008</v>
      </c>
      <c r="D308">
        <v>0.2795434</v>
      </c>
      <c r="E308">
        <v>34.33</v>
      </c>
      <c r="F308">
        <v>0</v>
      </c>
      <c r="G308">
        <v>9.0454220000000003</v>
      </c>
      <c r="H308">
        <v>10.14799</v>
      </c>
    </row>
    <row r="309" spans="1:8">
      <c r="A309" t="s">
        <v>119</v>
      </c>
      <c r="B309" t="s">
        <v>23</v>
      </c>
      <c r="C309" s="17">
        <v>7.3882690000000002</v>
      </c>
      <c r="D309">
        <v>0.39925579999999999</v>
      </c>
      <c r="E309">
        <v>18.510000000000002</v>
      </c>
      <c r="F309">
        <v>0</v>
      </c>
      <c r="G309">
        <v>6.600905</v>
      </c>
      <c r="H309">
        <v>8.1756329999999995</v>
      </c>
    </row>
    <row r="310" spans="1:8">
      <c r="A310" t="s">
        <v>120</v>
      </c>
      <c r="B310" t="s">
        <v>23</v>
      </c>
      <c r="C310" s="17">
        <v>7.6066229999999999</v>
      </c>
      <c r="D310">
        <v>0.73204199999999997</v>
      </c>
      <c r="E310">
        <v>10.39</v>
      </c>
      <c r="F310">
        <v>0</v>
      </c>
      <c r="G310">
        <v>6.162979</v>
      </c>
      <c r="H310">
        <v>9.0502680000000009</v>
      </c>
    </row>
    <row r="316" spans="1:8">
      <c r="A316" t="s">
        <v>131</v>
      </c>
      <c r="B316" t="s">
        <v>23</v>
      </c>
      <c r="C316" s="17">
        <v>7.0486610000000001</v>
      </c>
      <c r="D316">
        <v>0.1062068</v>
      </c>
      <c r="E316">
        <v>66.37</v>
      </c>
      <c r="F316">
        <v>0</v>
      </c>
      <c r="G316">
        <v>6.839213</v>
      </c>
      <c r="H316">
        <v>7.2581090000000001</v>
      </c>
    </row>
    <row r="317" spans="1:8">
      <c r="A317" t="s">
        <v>132</v>
      </c>
      <c r="B317" t="s">
        <v>23</v>
      </c>
      <c r="C317" s="17">
        <v>8.1823069999999998</v>
      </c>
      <c r="D317">
        <v>0.15435940000000001</v>
      </c>
      <c r="E317">
        <v>53.01</v>
      </c>
      <c r="F317">
        <v>0</v>
      </c>
      <c r="G317">
        <v>7.8778980000000001</v>
      </c>
      <c r="H317">
        <v>8.4867159999999995</v>
      </c>
    </row>
    <row r="318" spans="1:8">
      <c r="A318" t="s">
        <v>137</v>
      </c>
      <c r="B318" t="s">
        <v>23</v>
      </c>
      <c r="C318" s="17">
        <v>9.264939</v>
      </c>
      <c r="D318">
        <v>0.52491659999999996</v>
      </c>
      <c r="E318">
        <v>17.649999999999999</v>
      </c>
      <c r="F318">
        <v>0</v>
      </c>
      <c r="G318">
        <v>8.2297619999999991</v>
      </c>
      <c r="H318">
        <v>10.30012</v>
      </c>
    </row>
    <row r="319" spans="1:8">
      <c r="A319" t="s">
        <v>134</v>
      </c>
      <c r="B319" t="s">
        <v>23</v>
      </c>
      <c r="C319" s="17">
        <v>8.0905000000000005</v>
      </c>
      <c r="D319">
        <v>1.3757140000000001</v>
      </c>
      <c r="E319">
        <v>5.88</v>
      </c>
      <c r="F319">
        <v>0</v>
      </c>
      <c r="G319">
        <v>5.3774839999999999</v>
      </c>
      <c r="H319">
        <v>10.803520000000001</v>
      </c>
    </row>
    <row r="320" spans="1:8">
      <c r="A320" t="s">
        <v>138</v>
      </c>
      <c r="B320" t="s">
        <v>23</v>
      </c>
      <c r="C320" s="17">
        <v>7.3676510000000004</v>
      </c>
      <c r="D320">
        <v>1.003682</v>
      </c>
      <c r="E320">
        <v>7.34</v>
      </c>
      <c r="F320">
        <v>0</v>
      </c>
      <c r="G320">
        <v>5.3883099999999997</v>
      </c>
      <c r="H320">
        <v>9.3469909999999992</v>
      </c>
    </row>
    <row r="323" spans="1:2" ht="15" thickBot="1"/>
    <row r="324" spans="1:2" ht="57" thickBot="1">
      <c r="A324" s="37"/>
      <c r="B324" s="46" t="s">
        <v>125</v>
      </c>
    </row>
    <row r="325" spans="1:2" ht="28">
      <c r="A325" s="37" t="s">
        <v>142</v>
      </c>
      <c r="B325" s="37">
        <v>-0.34399999999999997</v>
      </c>
    </row>
    <row r="326" spans="1:2">
      <c r="A326" s="2"/>
      <c r="B326" s="2">
        <v>-0.315</v>
      </c>
    </row>
    <row r="327" spans="1:2" ht="28">
      <c r="A327" s="2" t="s">
        <v>143</v>
      </c>
      <c r="B327" s="2">
        <v>-1.0189999999999999</v>
      </c>
    </row>
    <row r="328" spans="1:2" ht="28">
      <c r="A328" s="2"/>
      <c r="B328" s="2" t="s">
        <v>150</v>
      </c>
    </row>
    <row r="329" spans="1:2" ht="28">
      <c r="A329" s="2" t="s">
        <v>144</v>
      </c>
      <c r="B329" s="2">
        <v>-0.65100000000000002</v>
      </c>
    </row>
    <row r="330" spans="1:2" ht="28">
      <c r="A330" s="2"/>
      <c r="B330" s="2" t="s">
        <v>220</v>
      </c>
    </row>
    <row r="331" spans="1:2" ht="28">
      <c r="A331" s="2" t="s">
        <v>146</v>
      </c>
      <c r="B331" s="2">
        <v>9.7000000000000003E-2</v>
      </c>
    </row>
    <row r="332" spans="1:2">
      <c r="A332" s="2"/>
      <c r="B332" s="2">
        <v>-0.74099999999999999</v>
      </c>
    </row>
    <row r="333" spans="1:2" ht="28">
      <c r="A333" s="2" t="s">
        <v>147</v>
      </c>
      <c r="B333" s="2">
        <v>-8.5999999999999993E-2</v>
      </c>
    </row>
    <row r="334" spans="1:2">
      <c r="A334" s="2"/>
      <c r="B334" s="2">
        <v>-1.927</v>
      </c>
    </row>
    <row r="335" spans="1:2" ht="28">
      <c r="A335" s="2" t="s">
        <v>148</v>
      </c>
      <c r="B335" s="2">
        <v>1.6319999999999999</v>
      </c>
    </row>
    <row r="336" spans="1:2">
      <c r="A336" s="2"/>
      <c r="B336" s="2">
        <v>-1.212</v>
      </c>
    </row>
    <row r="337" spans="1:8" ht="28">
      <c r="A337" s="2" t="s">
        <v>0</v>
      </c>
      <c r="B337" s="2">
        <v>8.1010000000000009</v>
      </c>
    </row>
    <row r="338" spans="1:8" ht="28">
      <c r="A338" s="2"/>
      <c r="B338" s="2" t="s">
        <v>221</v>
      </c>
    </row>
    <row r="339" spans="1:8" ht="16">
      <c r="A339" s="38" t="s">
        <v>108</v>
      </c>
      <c r="B339" s="2">
        <v>0</v>
      </c>
    </row>
    <row r="340" spans="1:8" ht="15" thickBot="1">
      <c r="A340" s="39" t="s">
        <v>59</v>
      </c>
      <c r="B340" s="40">
        <v>6236</v>
      </c>
    </row>
    <row r="345" spans="1:8">
      <c r="A345" t="s">
        <v>2</v>
      </c>
      <c r="B345" t="s">
        <v>23</v>
      </c>
      <c r="C345" s="17">
        <v>8.1011559999999996</v>
      </c>
      <c r="D345">
        <v>0.1331109</v>
      </c>
      <c r="E345">
        <v>60.86</v>
      </c>
      <c r="F345">
        <v>0</v>
      </c>
      <c r="G345">
        <v>7.8386509999999996</v>
      </c>
      <c r="H345">
        <v>8.3636619999999997</v>
      </c>
    </row>
    <row r="346" spans="1:8">
      <c r="A346" t="s">
        <v>24</v>
      </c>
      <c r="B346" t="s">
        <v>23</v>
      </c>
      <c r="C346" s="17">
        <v>7.7568149999999996</v>
      </c>
      <c r="D346">
        <v>0.31422230000000001</v>
      </c>
      <c r="E346">
        <v>24.69</v>
      </c>
      <c r="F346">
        <v>0</v>
      </c>
      <c r="G346">
        <v>7.137143</v>
      </c>
      <c r="H346">
        <v>8.3764859999999999</v>
      </c>
    </row>
    <row r="347" spans="1:8">
      <c r="A347" t="s">
        <v>25</v>
      </c>
      <c r="B347" t="s">
        <v>23</v>
      </c>
      <c r="C347" s="17">
        <v>7.0820030000000003</v>
      </c>
      <c r="D347">
        <v>0.28847850000000003</v>
      </c>
      <c r="E347">
        <v>24.55</v>
      </c>
      <c r="F347">
        <v>0</v>
      </c>
      <c r="G347">
        <v>6.5130999999999997</v>
      </c>
      <c r="H347">
        <v>7.6509049999999998</v>
      </c>
    </row>
    <row r="348" spans="1:8">
      <c r="A348" t="s">
        <v>26</v>
      </c>
      <c r="B348" t="s">
        <v>23</v>
      </c>
      <c r="C348" s="17">
        <v>7.4497350000000004</v>
      </c>
      <c r="D348">
        <v>0.29739599999999999</v>
      </c>
      <c r="E348">
        <v>25.05</v>
      </c>
      <c r="F348">
        <v>0</v>
      </c>
      <c r="G348">
        <v>6.8632470000000003</v>
      </c>
      <c r="H348">
        <v>8.0362240000000007</v>
      </c>
    </row>
    <row r="349" spans="1:8">
      <c r="A349" t="s">
        <v>27</v>
      </c>
      <c r="B349" t="s">
        <v>23</v>
      </c>
      <c r="C349" s="17">
        <v>8.1983720000000009</v>
      </c>
      <c r="D349">
        <v>0.73957530000000005</v>
      </c>
      <c r="E349">
        <v>11.09</v>
      </c>
      <c r="F349">
        <v>0</v>
      </c>
      <c r="G349">
        <v>6.7398709999999999</v>
      </c>
      <c r="H349">
        <v>9.6568729999999992</v>
      </c>
    </row>
    <row r="350" spans="1:8">
      <c r="A350" t="s">
        <v>28</v>
      </c>
      <c r="B350" t="s">
        <v>23</v>
      </c>
      <c r="C350" s="17">
        <v>8.0152260000000002</v>
      </c>
      <c r="D350">
        <v>1.9268400000000001</v>
      </c>
      <c r="E350">
        <v>4.16</v>
      </c>
      <c r="F350">
        <v>0</v>
      </c>
      <c r="G350">
        <v>4.2153460000000003</v>
      </c>
      <c r="H350">
        <v>11.815110000000001</v>
      </c>
    </row>
    <row r="351" spans="1:8">
      <c r="A351" t="s">
        <v>8</v>
      </c>
      <c r="B351" t="s">
        <v>23</v>
      </c>
      <c r="C351" s="17">
        <v>9.7333909999999992</v>
      </c>
      <c r="D351">
        <v>1.2139819999999999</v>
      </c>
      <c r="E351">
        <v>8.02</v>
      </c>
      <c r="F351">
        <v>0</v>
      </c>
      <c r="G351">
        <v>7.3393220000000001</v>
      </c>
      <c r="H351">
        <v>12.127459999999999</v>
      </c>
    </row>
    <row r="355" spans="1:2" ht="15" thickBot="1"/>
    <row r="356" spans="1:2" ht="57" thickBot="1">
      <c r="A356" s="37"/>
      <c r="B356" s="46" t="s">
        <v>125</v>
      </c>
    </row>
    <row r="357" spans="1:2" ht="42">
      <c r="A357" s="37" t="s">
        <v>153</v>
      </c>
      <c r="B357" s="37">
        <v>1.8380000000000001</v>
      </c>
    </row>
    <row r="358" spans="1:2" ht="28">
      <c r="A358" s="2"/>
      <c r="B358" s="2" t="s">
        <v>149</v>
      </c>
    </row>
    <row r="359" spans="1:2" ht="28">
      <c r="A359" s="2" t="s">
        <v>154</v>
      </c>
      <c r="B359" s="2">
        <v>3.1139999999999999</v>
      </c>
    </row>
    <row r="360" spans="1:2" ht="28">
      <c r="A360" s="2"/>
      <c r="B360" s="2" t="s">
        <v>227</v>
      </c>
    </row>
    <row r="361" spans="1:2" ht="28">
      <c r="A361" s="2" t="s">
        <v>155</v>
      </c>
      <c r="B361" s="2">
        <v>5.4020000000000001</v>
      </c>
    </row>
    <row r="362" spans="1:2" ht="28">
      <c r="A362" s="2"/>
      <c r="B362" s="2" t="s">
        <v>228</v>
      </c>
    </row>
    <row r="363" spans="1:2" ht="28">
      <c r="A363" s="2" t="s">
        <v>156</v>
      </c>
      <c r="B363" s="2">
        <v>6.4329999999999998</v>
      </c>
    </row>
    <row r="364" spans="1:2" ht="28">
      <c r="A364" s="2"/>
      <c r="B364" s="2" t="s">
        <v>229</v>
      </c>
    </row>
    <row r="365" spans="1:2" ht="28">
      <c r="A365" s="2" t="s">
        <v>157</v>
      </c>
      <c r="B365" s="2">
        <v>7.87</v>
      </c>
    </row>
    <row r="366" spans="1:2" ht="28">
      <c r="A366" s="2"/>
      <c r="B366" s="2" t="s">
        <v>230</v>
      </c>
    </row>
    <row r="367" spans="1:2" ht="28">
      <c r="A367" s="2" t="s">
        <v>158</v>
      </c>
      <c r="B367" s="2">
        <v>5.0609999999999999</v>
      </c>
    </row>
    <row r="368" spans="1:2" ht="28">
      <c r="A368" s="2"/>
      <c r="B368" s="2" t="s">
        <v>231</v>
      </c>
    </row>
    <row r="369" spans="1:8" ht="28">
      <c r="A369" s="2" t="s">
        <v>159</v>
      </c>
      <c r="B369" s="2">
        <v>3.544</v>
      </c>
    </row>
    <row r="370" spans="1:8">
      <c r="A370" s="2"/>
      <c r="B370" s="2">
        <v>-2.5910000000000002</v>
      </c>
    </row>
    <row r="371" spans="1:8" ht="28">
      <c r="A371" s="2" t="s">
        <v>0</v>
      </c>
      <c r="B371" s="2">
        <v>6.5049999999999999</v>
      </c>
    </row>
    <row r="372" spans="1:8" ht="28">
      <c r="A372" s="2"/>
      <c r="B372" s="2" t="s">
        <v>232</v>
      </c>
    </row>
    <row r="373" spans="1:8" ht="16">
      <c r="A373" s="38" t="s">
        <v>108</v>
      </c>
      <c r="B373" s="2">
        <v>0.1</v>
      </c>
    </row>
    <row r="374" spans="1:8" ht="15" thickBot="1">
      <c r="A374" s="39" t="s">
        <v>59</v>
      </c>
      <c r="B374" s="40">
        <v>6084</v>
      </c>
    </row>
    <row r="379" spans="1:8">
      <c r="A379">
        <v>0</v>
      </c>
      <c r="B379" t="s">
        <v>23</v>
      </c>
      <c r="C379" s="17">
        <v>6.5048430000000002</v>
      </c>
      <c r="D379">
        <v>0.113567</v>
      </c>
      <c r="E379">
        <v>57.28</v>
      </c>
      <c r="F379">
        <v>0</v>
      </c>
      <c r="G379">
        <v>6.2808799999999998</v>
      </c>
      <c r="H379">
        <v>6.7288059999999996</v>
      </c>
    </row>
    <row r="380" spans="1:8">
      <c r="A380">
        <v>1</v>
      </c>
      <c r="B380" t="s">
        <v>23</v>
      </c>
      <c r="C380" s="17">
        <v>8.3433089999999996</v>
      </c>
      <c r="D380">
        <v>0.19608020000000001</v>
      </c>
      <c r="E380">
        <v>42.55</v>
      </c>
      <c r="F380">
        <v>0</v>
      </c>
      <c r="G380">
        <v>7.9566229999999996</v>
      </c>
      <c r="H380">
        <v>8.7299939999999996</v>
      </c>
    </row>
    <row r="381" spans="1:8">
      <c r="A381">
        <v>2</v>
      </c>
      <c r="B381" t="s">
        <v>23</v>
      </c>
      <c r="C381" s="17">
        <v>9.6187989999999992</v>
      </c>
      <c r="D381">
        <v>0.3041259</v>
      </c>
      <c r="E381">
        <v>31.63</v>
      </c>
      <c r="F381">
        <v>0</v>
      </c>
      <c r="G381">
        <v>9.0190389999999994</v>
      </c>
      <c r="H381">
        <v>10.21856</v>
      </c>
    </row>
    <row r="382" spans="1:8">
      <c r="A382">
        <v>3</v>
      </c>
      <c r="B382" t="s">
        <v>23</v>
      </c>
      <c r="C382" s="17">
        <v>11.90724</v>
      </c>
      <c r="D382">
        <v>0.38950040000000002</v>
      </c>
      <c r="E382">
        <v>30.57</v>
      </c>
      <c r="F382">
        <v>0</v>
      </c>
      <c r="G382">
        <v>11.139110000000001</v>
      </c>
      <c r="H382">
        <v>12.67536</v>
      </c>
    </row>
    <row r="383" spans="1:8">
      <c r="A383">
        <v>4</v>
      </c>
      <c r="B383" t="s">
        <v>23</v>
      </c>
      <c r="C383" s="17">
        <v>12.9377</v>
      </c>
      <c r="D383">
        <v>0.73661460000000001</v>
      </c>
      <c r="E383">
        <v>17.559999999999999</v>
      </c>
      <c r="F383">
        <v>0</v>
      </c>
      <c r="G383">
        <v>11.48504</v>
      </c>
      <c r="H383">
        <v>14.390370000000001</v>
      </c>
    </row>
    <row r="384" spans="1:8">
      <c r="A384">
        <v>5</v>
      </c>
      <c r="B384" t="s">
        <v>23</v>
      </c>
      <c r="C384" s="17">
        <v>14.374409999999999</v>
      </c>
      <c r="D384">
        <v>1.6999280000000001</v>
      </c>
      <c r="E384">
        <v>8.4600000000000009</v>
      </c>
      <c r="F384">
        <v>0</v>
      </c>
      <c r="G384">
        <v>11.022019999999999</v>
      </c>
      <c r="H384">
        <v>17.726800000000001</v>
      </c>
    </row>
    <row r="385" spans="1:9">
      <c r="A385">
        <v>6</v>
      </c>
      <c r="B385" t="s">
        <v>23</v>
      </c>
      <c r="C385" s="17">
        <v>11.565530000000001</v>
      </c>
      <c r="D385">
        <v>1.172261</v>
      </c>
      <c r="E385">
        <v>9.8699999999999992</v>
      </c>
      <c r="F385">
        <v>0</v>
      </c>
      <c r="G385">
        <v>9.2537339999999997</v>
      </c>
      <c r="H385">
        <v>13.877319999999999</v>
      </c>
    </row>
    <row r="386" spans="1:9">
      <c r="A386">
        <v>7</v>
      </c>
      <c r="B386" t="s">
        <v>23</v>
      </c>
      <c r="C386" s="17">
        <v>10.048870000000001</v>
      </c>
      <c r="D386">
        <v>2.5903529999999999</v>
      </c>
      <c r="E386">
        <v>3.88</v>
      </c>
      <c r="F386">
        <v>0</v>
      </c>
      <c r="G386">
        <v>4.940493</v>
      </c>
      <c r="H386">
        <v>15.157260000000001</v>
      </c>
    </row>
    <row r="390" spans="1:9">
      <c r="A390" t="s">
        <v>162</v>
      </c>
      <c r="B390" t="s">
        <v>163</v>
      </c>
      <c r="C390" t="s">
        <v>23</v>
      </c>
      <c r="D390" s="17">
        <v>5.8126100000000003</v>
      </c>
      <c r="E390">
        <v>0.16025429999999999</v>
      </c>
      <c r="F390">
        <v>36.270000000000003</v>
      </c>
      <c r="G390">
        <v>0</v>
      </c>
      <c r="H390">
        <v>5.4965760000000001</v>
      </c>
      <c r="I390">
        <v>6.1286440000000004</v>
      </c>
    </row>
    <row r="391" spans="1:9">
      <c r="A391" t="s">
        <v>164</v>
      </c>
      <c r="B391" t="s">
        <v>163</v>
      </c>
      <c r="C391" t="s">
        <v>23</v>
      </c>
      <c r="D391" s="17">
        <v>6.773536</v>
      </c>
      <c r="E391">
        <v>0.16859669999999999</v>
      </c>
      <c r="F391">
        <v>40.18</v>
      </c>
      <c r="G391">
        <v>0</v>
      </c>
      <c r="H391">
        <v>6.4410499999999997</v>
      </c>
      <c r="I391">
        <v>7.1060220000000003</v>
      </c>
    </row>
    <row r="392" spans="1:9">
      <c r="A392" t="s">
        <v>165</v>
      </c>
      <c r="B392" t="s">
        <v>163</v>
      </c>
      <c r="C392" t="s">
        <v>23</v>
      </c>
      <c r="D392" s="17">
        <v>8.0388000000000002</v>
      </c>
      <c r="E392">
        <v>0.16909009999999999</v>
      </c>
      <c r="F392">
        <v>47.54</v>
      </c>
      <c r="G392">
        <v>0</v>
      </c>
      <c r="H392">
        <v>7.7053409999999998</v>
      </c>
      <c r="I392">
        <v>8.3722589999999997</v>
      </c>
    </row>
    <row r="393" spans="1:9">
      <c r="A393" t="s">
        <v>166</v>
      </c>
      <c r="B393" t="s">
        <v>163</v>
      </c>
      <c r="C393" t="s">
        <v>23</v>
      </c>
      <c r="D393" s="17">
        <v>9.3807390000000002</v>
      </c>
      <c r="E393">
        <v>0.2302852</v>
      </c>
      <c r="F393">
        <v>40.74</v>
      </c>
      <c r="G393">
        <v>0</v>
      </c>
      <c r="H393">
        <v>8.9265980000000003</v>
      </c>
      <c r="I393">
        <v>9.8348790000000008</v>
      </c>
    </row>
    <row r="394" spans="1:9">
      <c r="A394" t="s">
        <v>167</v>
      </c>
      <c r="B394" t="s">
        <v>163</v>
      </c>
      <c r="C394" t="s">
        <v>23</v>
      </c>
      <c r="D394" s="17">
        <v>10.323869999999999</v>
      </c>
      <c r="E394">
        <v>0.28131289999999998</v>
      </c>
      <c r="F394">
        <v>36.700000000000003</v>
      </c>
      <c r="G394">
        <v>0</v>
      </c>
      <c r="H394">
        <v>9.7690970000000004</v>
      </c>
      <c r="I394">
        <v>10.878640000000001</v>
      </c>
    </row>
    <row r="397" spans="1:9" ht="56">
      <c r="A397" s="1"/>
      <c r="B397" s="19" t="s">
        <v>125</v>
      </c>
    </row>
    <row r="398" spans="1:9" ht="28">
      <c r="A398" s="1" t="s">
        <v>67</v>
      </c>
      <c r="B398" s="1">
        <v>0.48399999999999999</v>
      </c>
    </row>
    <row r="399" spans="1:9" ht="28">
      <c r="A399" s="1"/>
      <c r="B399" s="1" t="s">
        <v>235</v>
      </c>
    </row>
    <row r="400" spans="1:9" ht="28">
      <c r="A400" s="1" t="s">
        <v>69</v>
      </c>
      <c r="B400" s="1">
        <v>1.7290000000000001</v>
      </c>
    </row>
    <row r="401" spans="1:2" ht="28">
      <c r="A401" s="1"/>
      <c r="B401" s="1" t="s">
        <v>236</v>
      </c>
    </row>
    <row r="402" spans="1:2" ht="28">
      <c r="A402" s="1" t="s">
        <v>71</v>
      </c>
      <c r="B402" s="1">
        <v>2.3940000000000001</v>
      </c>
    </row>
    <row r="403" spans="1:2" ht="28">
      <c r="A403" s="1"/>
      <c r="B403" s="1" t="s">
        <v>237</v>
      </c>
    </row>
    <row r="404" spans="1:2" ht="28">
      <c r="A404" s="1" t="s">
        <v>72</v>
      </c>
      <c r="B404" s="1">
        <v>3.8239999999999998</v>
      </c>
    </row>
    <row r="405" spans="1:2" ht="28">
      <c r="A405" s="1"/>
      <c r="B405" s="1" t="s">
        <v>238</v>
      </c>
    </row>
    <row r="406" spans="1:2" ht="28">
      <c r="A406" s="1" t="s">
        <v>74</v>
      </c>
      <c r="B406" s="1">
        <v>4.5220000000000002</v>
      </c>
    </row>
    <row r="407" spans="1:2" ht="28">
      <c r="A407" s="1"/>
      <c r="B407" s="1" t="s">
        <v>239</v>
      </c>
    </row>
    <row r="408" spans="1:2" ht="28">
      <c r="A408" s="1" t="s">
        <v>75</v>
      </c>
      <c r="B408" s="1">
        <v>4.2770000000000001</v>
      </c>
    </row>
    <row r="409" spans="1:2" ht="28">
      <c r="A409" s="1"/>
      <c r="B409" s="1" t="s">
        <v>240</v>
      </c>
    </row>
    <row r="410" spans="1:2" ht="28">
      <c r="A410" s="1" t="s">
        <v>0</v>
      </c>
      <c r="B410" s="1">
        <v>5.9480000000000004</v>
      </c>
    </row>
    <row r="411" spans="1:2" ht="28">
      <c r="A411" s="1"/>
      <c r="B411" s="1" t="s">
        <v>241</v>
      </c>
    </row>
    <row r="412" spans="1:2" ht="16">
      <c r="A412" s="41" t="s">
        <v>108</v>
      </c>
      <c r="B412" s="1">
        <v>0.06</v>
      </c>
    </row>
    <row r="413" spans="1:2">
      <c r="A413" s="41" t="s">
        <v>59</v>
      </c>
      <c r="B413" s="42">
        <v>6310</v>
      </c>
    </row>
    <row r="419" spans="1:8">
      <c r="A419" t="s">
        <v>77</v>
      </c>
      <c r="B419" t="s">
        <v>23</v>
      </c>
      <c r="C419" s="17">
        <v>5.9483670000000002</v>
      </c>
      <c r="D419">
        <v>0.24131040000000001</v>
      </c>
      <c r="E419">
        <v>24.65</v>
      </c>
      <c r="F419">
        <v>0</v>
      </c>
      <c r="G419">
        <v>5.4724839999999997</v>
      </c>
      <c r="H419">
        <v>6.4242499999999998</v>
      </c>
    </row>
    <row r="420" spans="1:8">
      <c r="A420" t="s">
        <v>78</v>
      </c>
      <c r="B420" t="s">
        <v>23</v>
      </c>
      <c r="C420" s="17">
        <v>6.4326270000000001</v>
      </c>
      <c r="D420">
        <v>0.14475869999999999</v>
      </c>
      <c r="E420">
        <v>44.44</v>
      </c>
      <c r="F420">
        <v>0</v>
      </c>
      <c r="G420">
        <v>6.1471520000000002</v>
      </c>
      <c r="H420">
        <v>6.7181030000000002</v>
      </c>
    </row>
    <row r="421" spans="1:8">
      <c r="A421" t="s">
        <v>79</v>
      </c>
      <c r="B421" t="s">
        <v>23</v>
      </c>
      <c r="C421" s="17">
        <v>7.6775229999999999</v>
      </c>
      <c r="D421">
        <v>0.24003440000000001</v>
      </c>
      <c r="E421">
        <v>31.99</v>
      </c>
      <c r="F421">
        <v>0</v>
      </c>
      <c r="G421">
        <v>7.2041570000000004</v>
      </c>
      <c r="H421">
        <v>8.1508900000000004</v>
      </c>
    </row>
    <row r="422" spans="1:8">
      <c r="A422" t="s">
        <v>80</v>
      </c>
      <c r="B422" t="s">
        <v>23</v>
      </c>
      <c r="C422" s="17">
        <v>8.3427469999999992</v>
      </c>
      <c r="D422">
        <v>0.15122389999999999</v>
      </c>
      <c r="E422">
        <v>55.17</v>
      </c>
      <c r="F422">
        <v>0</v>
      </c>
      <c r="G422">
        <v>8.0445220000000006</v>
      </c>
      <c r="H422">
        <v>8.6409730000000007</v>
      </c>
    </row>
    <row r="423" spans="1:8">
      <c r="A423" t="s">
        <v>81</v>
      </c>
      <c r="B423" t="s">
        <v>23</v>
      </c>
      <c r="C423" s="17">
        <v>9.7728509999999993</v>
      </c>
      <c r="D423">
        <v>0.33238269999999998</v>
      </c>
      <c r="E423">
        <v>29.4</v>
      </c>
      <c r="F423">
        <v>0</v>
      </c>
      <c r="G423">
        <v>9.1173660000000005</v>
      </c>
      <c r="H423">
        <v>10.42834</v>
      </c>
    </row>
    <row r="424" spans="1:8">
      <c r="A424" t="s">
        <v>82</v>
      </c>
      <c r="B424" t="s">
        <v>23</v>
      </c>
      <c r="C424" s="17">
        <v>10.47078</v>
      </c>
      <c r="D424">
        <v>0.42639700000000003</v>
      </c>
      <c r="E424">
        <v>24.56</v>
      </c>
      <c r="F424">
        <v>0</v>
      </c>
      <c r="G424">
        <v>9.6298949999999994</v>
      </c>
      <c r="H424">
        <v>11.311669999999999</v>
      </c>
    </row>
    <row r="425" spans="1:8">
      <c r="A425" t="s">
        <v>85</v>
      </c>
      <c r="B425" t="s">
        <v>23</v>
      </c>
      <c r="C425" s="17">
        <v>10.22523</v>
      </c>
      <c r="D425">
        <v>0.64093440000000002</v>
      </c>
      <c r="E425">
        <v>15.95</v>
      </c>
      <c r="F425">
        <v>0</v>
      </c>
      <c r="G425">
        <v>8.9612590000000001</v>
      </c>
      <c r="H425">
        <v>11.48921</v>
      </c>
    </row>
    <row r="428" spans="1:8" ht="15" thickBot="1"/>
    <row r="429" spans="1:8" ht="57" thickBot="1">
      <c r="A429" s="37"/>
      <c r="B429" s="46" t="s">
        <v>125</v>
      </c>
    </row>
    <row r="430" spans="1:8" ht="28">
      <c r="A430" s="37" t="s">
        <v>102</v>
      </c>
      <c r="B430" s="37">
        <v>0.58399999999999996</v>
      </c>
    </row>
    <row r="431" spans="1:8">
      <c r="A431" s="2"/>
      <c r="B431" s="2">
        <v>-0.48399999999999999</v>
      </c>
    </row>
    <row r="432" spans="1:8" ht="28">
      <c r="A432" s="2" t="s">
        <v>103</v>
      </c>
      <c r="B432" s="2">
        <v>-0.94599999999999995</v>
      </c>
    </row>
    <row r="433" spans="1:8" ht="28">
      <c r="A433" s="2"/>
      <c r="B433" s="2" t="s">
        <v>243</v>
      </c>
    </row>
    <row r="434" spans="1:8" ht="28">
      <c r="A434" s="2" t="s">
        <v>104</v>
      </c>
      <c r="B434" s="2">
        <v>0.67900000000000005</v>
      </c>
    </row>
    <row r="435" spans="1:8" ht="28">
      <c r="A435" s="2"/>
      <c r="B435" s="2" t="s">
        <v>241</v>
      </c>
    </row>
    <row r="436" spans="1:8" ht="28">
      <c r="A436" s="2" t="s">
        <v>106</v>
      </c>
      <c r="B436" s="2">
        <v>-0.64600000000000002</v>
      </c>
    </row>
    <row r="437" spans="1:8">
      <c r="A437" s="2"/>
      <c r="B437" s="2">
        <v>-0.69299999999999995</v>
      </c>
    </row>
    <row r="438" spans="1:8" ht="28">
      <c r="A438" s="2" t="s">
        <v>107</v>
      </c>
      <c r="B438" s="2">
        <v>-0.20799999999999999</v>
      </c>
    </row>
    <row r="439" spans="1:8">
      <c r="A439" s="2"/>
      <c r="B439" s="2">
        <v>-0.71899999999999997</v>
      </c>
    </row>
    <row r="440" spans="1:8" ht="28">
      <c r="A440" s="2" t="s">
        <v>0</v>
      </c>
      <c r="B440" s="2">
        <v>7.923</v>
      </c>
    </row>
    <row r="441" spans="1:8" ht="28">
      <c r="A441" s="2"/>
      <c r="B441" s="2" t="s">
        <v>244</v>
      </c>
    </row>
    <row r="442" spans="1:8" ht="16">
      <c r="A442" s="38" t="s">
        <v>108</v>
      </c>
      <c r="B442" s="2">
        <v>0</v>
      </c>
    </row>
    <row r="443" spans="1:8" ht="15" thickBot="1">
      <c r="A443" s="39" t="s">
        <v>59</v>
      </c>
      <c r="B443" s="40">
        <v>6311</v>
      </c>
    </row>
    <row r="448" spans="1:8">
      <c r="A448" t="s">
        <v>110</v>
      </c>
      <c r="B448" t="s">
        <v>23</v>
      </c>
      <c r="C448" s="17">
        <v>7.9233399999999996</v>
      </c>
      <c r="D448">
        <v>0.1313645</v>
      </c>
      <c r="E448">
        <v>60.32</v>
      </c>
      <c r="F448">
        <v>0</v>
      </c>
      <c r="G448">
        <v>7.6642789999999996</v>
      </c>
      <c r="H448">
        <v>8.1824010000000005</v>
      </c>
    </row>
    <row r="449" spans="1:8">
      <c r="A449" t="s">
        <v>111</v>
      </c>
      <c r="B449" t="s">
        <v>23</v>
      </c>
      <c r="C449" s="17">
        <v>8.5076239999999999</v>
      </c>
      <c r="D449">
        <v>0.47254819999999997</v>
      </c>
      <c r="E449">
        <v>18</v>
      </c>
      <c r="F449">
        <v>0</v>
      </c>
      <c r="G449">
        <v>7.5757219999999998</v>
      </c>
      <c r="H449">
        <v>9.439527</v>
      </c>
    </row>
    <row r="450" spans="1:8">
      <c r="A450" t="s">
        <v>112</v>
      </c>
      <c r="B450" t="s">
        <v>23</v>
      </c>
      <c r="C450" s="17">
        <v>6.9769899999999998</v>
      </c>
      <c r="D450">
        <v>0.47308990000000001</v>
      </c>
      <c r="E450">
        <v>14.75</v>
      </c>
      <c r="F450">
        <v>0</v>
      </c>
      <c r="G450">
        <v>6.0440189999999996</v>
      </c>
      <c r="H450">
        <v>7.909961</v>
      </c>
    </row>
    <row r="451" spans="1:8">
      <c r="A451" t="s">
        <v>118</v>
      </c>
      <c r="B451" t="s">
        <v>23</v>
      </c>
      <c r="C451" s="17">
        <v>8.6024440000000002</v>
      </c>
      <c r="D451">
        <v>0.19476199999999999</v>
      </c>
      <c r="E451">
        <v>44.17</v>
      </c>
      <c r="F451">
        <v>0</v>
      </c>
      <c r="G451">
        <v>8.2183580000000003</v>
      </c>
      <c r="H451">
        <v>8.9865300000000001</v>
      </c>
    </row>
    <row r="452" spans="1:8">
      <c r="A452" t="s">
        <v>119</v>
      </c>
      <c r="B452" t="s">
        <v>23</v>
      </c>
      <c r="C452" s="17">
        <v>7.2776069999999997</v>
      </c>
      <c r="D452">
        <v>0.66783680000000001</v>
      </c>
      <c r="E452">
        <v>10.9</v>
      </c>
      <c r="F452">
        <v>0</v>
      </c>
      <c r="G452">
        <v>5.9605800000000002</v>
      </c>
      <c r="H452">
        <v>8.594633</v>
      </c>
    </row>
    <row r="453" spans="1:8">
      <c r="A453" t="s">
        <v>120</v>
      </c>
      <c r="B453" t="s">
        <v>23</v>
      </c>
      <c r="C453" s="17">
        <v>7.7149109999999999</v>
      </c>
      <c r="D453">
        <v>0.71331500000000003</v>
      </c>
      <c r="E453">
        <v>10.82</v>
      </c>
      <c r="F453">
        <v>0</v>
      </c>
      <c r="G453">
        <v>6.3081969999999998</v>
      </c>
      <c r="H453">
        <v>9.1216240000000006</v>
      </c>
    </row>
    <row r="457" spans="1:8" ht="15" thickBot="1"/>
    <row r="458" spans="1:8" s="44" customFormat="1" ht="57" thickBot="1">
      <c r="A458" s="37" t="s">
        <v>214</v>
      </c>
      <c r="B458" s="46" t="s">
        <v>125</v>
      </c>
    </row>
    <row r="459" spans="1:8" s="44" customFormat="1" ht="28">
      <c r="A459" s="37" t="s">
        <v>126</v>
      </c>
      <c r="B459" s="37">
        <v>0.71599999999999997</v>
      </c>
    </row>
    <row r="460" spans="1:8" s="44" customFormat="1" ht="28">
      <c r="A460" s="2"/>
      <c r="B460" s="2" t="s">
        <v>208</v>
      </c>
    </row>
    <row r="461" spans="1:8" s="44" customFormat="1" ht="28">
      <c r="A461" s="2" t="s">
        <v>127</v>
      </c>
      <c r="B461" s="2">
        <v>1.385</v>
      </c>
    </row>
    <row r="462" spans="1:8" s="44" customFormat="1" ht="28">
      <c r="A462" s="2"/>
      <c r="B462" s="2" t="s">
        <v>249</v>
      </c>
    </row>
    <row r="463" spans="1:8" s="44" customFormat="1" ht="28">
      <c r="A463" s="2" t="s">
        <v>128</v>
      </c>
      <c r="B463" s="2">
        <v>0.40600000000000003</v>
      </c>
    </row>
    <row r="464" spans="1:8" s="44" customFormat="1">
      <c r="A464" s="2"/>
      <c r="B464" s="2">
        <v>-1.6919999999999999</v>
      </c>
    </row>
    <row r="465" spans="1:8" s="44" customFormat="1" ht="28">
      <c r="A465" s="2" t="s">
        <v>129</v>
      </c>
      <c r="B465" s="2">
        <v>-1.62</v>
      </c>
    </row>
    <row r="466" spans="1:8" s="44" customFormat="1" ht="28">
      <c r="A466" s="2"/>
      <c r="B466" s="2" t="s">
        <v>250</v>
      </c>
    </row>
    <row r="467" spans="1:8" s="44" customFormat="1" ht="28">
      <c r="A467" s="2" t="s">
        <v>0</v>
      </c>
      <c r="B467" s="2">
        <v>7.6310000000000002</v>
      </c>
    </row>
    <row r="468" spans="1:8" s="44" customFormat="1" ht="28">
      <c r="A468" s="2"/>
      <c r="B468" s="2" t="s">
        <v>251</v>
      </c>
    </row>
    <row r="469" spans="1:8" s="44" customFormat="1" ht="16">
      <c r="A469" s="38" t="s">
        <v>108</v>
      </c>
      <c r="B469" s="2">
        <v>0</v>
      </c>
    </row>
    <row r="470" spans="1:8" s="44" customFormat="1" ht="15" thickBot="1">
      <c r="A470" s="39" t="s">
        <v>59</v>
      </c>
      <c r="B470" s="40">
        <v>6064</v>
      </c>
    </row>
    <row r="471" spans="1:8" s="44" customFormat="1"/>
    <row r="472" spans="1:8" s="44" customFormat="1"/>
    <row r="477" spans="1:8">
      <c r="A477" t="s">
        <v>131</v>
      </c>
      <c r="B477" t="s">
        <v>23</v>
      </c>
      <c r="C477" s="17">
        <v>7.6313279999999999</v>
      </c>
      <c r="D477">
        <v>0.1423875</v>
      </c>
      <c r="E477">
        <v>53.6</v>
      </c>
      <c r="F477">
        <v>0</v>
      </c>
      <c r="G477">
        <v>7.3505289999999999</v>
      </c>
      <c r="H477">
        <v>7.912128</v>
      </c>
    </row>
    <row r="478" spans="1:8">
      <c r="A478" t="s">
        <v>132</v>
      </c>
      <c r="B478" t="s">
        <v>23</v>
      </c>
      <c r="C478" s="17">
        <v>8.3473509999999997</v>
      </c>
      <c r="D478">
        <v>0.1784944</v>
      </c>
      <c r="E478">
        <v>46.77</v>
      </c>
      <c r="F478">
        <v>0</v>
      </c>
      <c r="G478">
        <v>7.9953459999999996</v>
      </c>
      <c r="H478">
        <v>8.6993559999999999</v>
      </c>
    </row>
    <row r="479" spans="1:8">
      <c r="A479" t="s">
        <v>137</v>
      </c>
      <c r="B479" t="s">
        <v>23</v>
      </c>
      <c r="C479" s="17">
        <v>9.0161370000000005</v>
      </c>
      <c r="D479">
        <v>0.55974170000000001</v>
      </c>
      <c r="E479">
        <v>16.11</v>
      </c>
      <c r="F479">
        <v>0</v>
      </c>
      <c r="G479">
        <v>7.9122820000000003</v>
      </c>
      <c r="H479">
        <v>10.11999</v>
      </c>
    </row>
    <row r="480" spans="1:8">
      <c r="A480" t="s">
        <v>134</v>
      </c>
      <c r="B480" t="s">
        <v>23</v>
      </c>
      <c r="C480" s="17">
        <v>8.0377360000000007</v>
      </c>
      <c r="D480">
        <v>1.693956</v>
      </c>
      <c r="E480">
        <v>4.74</v>
      </c>
      <c r="F480">
        <v>0</v>
      </c>
      <c r="G480">
        <v>4.6971210000000001</v>
      </c>
      <c r="H480">
        <v>11.378349999999999</v>
      </c>
    </row>
    <row r="481" spans="1:8">
      <c r="A481" t="s">
        <v>138</v>
      </c>
      <c r="B481" t="s">
        <v>23</v>
      </c>
      <c r="C481" s="17">
        <v>6.0108649999999999</v>
      </c>
      <c r="D481">
        <v>0.69859729999999998</v>
      </c>
      <c r="E481">
        <v>8.6</v>
      </c>
      <c r="F481">
        <v>0</v>
      </c>
      <c r="G481">
        <v>4.6331759999999997</v>
      </c>
      <c r="H481">
        <v>7.3885550000000002</v>
      </c>
    </row>
    <row r="484" spans="1:8" ht="70">
      <c r="A484" s="1"/>
      <c r="B484" s="19" t="s">
        <v>255</v>
      </c>
    </row>
    <row r="485" spans="1:8" ht="28">
      <c r="A485" s="1" t="s">
        <v>142</v>
      </c>
      <c r="B485" s="1">
        <v>-0.16300000000000001</v>
      </c>
    </row>
    <row r="486" spans="1:8" ht="28">
      <c r="A486" s="1"/>
      <c r="B486" s="1" t="s">
        <v>256</v>
      </c>
    </row>
    <row r="487" spans="1:8" ht="28">
      <c r="A487" s="1" t="s">
        <v>143</v>
      </c>
      <c r="B487" s="1">
        <v>-0.26100000000000001</v>
      </c>
    </row>
    <row r="488" spans="1:8" ht="28">
      <c r="A488" s="1"/>
      <c r="B488" s="1" t="s">
        <v>257</v>
      </c>
    </row>
    <row r="489" spans="1:8" ht="28">
      <c r="A489" s="1" t="s">
        <v>144</v>
      </c>
      <c r="B489" s="1">
        <v>-0.44</v>
      </c>
    </row>
    <row r="490" spans="1:8" ht="28">
      <c r="A490" s="1"/>
      <c r="B490" s="1" t="s">
        <v>226</v>
      </c>
    </row>
    <row r="491" spans="1:8" ht="28">
      <c r="A491" s="1" t="s">
        <v>146</v>
      </c>
      <c r="B491" s="1">
        <v>-0.42399999999999999</v>
      </c>
    </row>
    <row r="492" spans="1:8" ht="28">
      <c r="A492" s="1"/>
      <c r="B492" s="1" t="s">
        <v>258</v>
      </c>
    </row>
    <row r="493" spans="1:8" ht="28">
      <c r="A493" s="1" t="s">
        <v>147</v>
      </c>
      <c r="B493" s="1">
        <v>-1.0720000000000001</v>
      </c>
    </row>
    <row r="494" spans="1:8" ht="28">
      <c r="A494" s="1"/>
      <c r="B494" s="1" t="s">
        <v>259</v>
      </c>
    </row>
    <row r="495" spans="1:8" ht="28">
      <c r="A495" s="1" t="s">
        <v>148</v>
      </c>
      <c r="B495" s="1">
        <v>0.23899999999999999</v>
      </c>
    </row>
    <row r="496" spans="1:8">
      <c r="A496" s="1"/>
      <c r="B496" s="1">
        <v>-0.26700000000000002</v>
      </c>
    </row>
    <row r="497" spans="1:8" ht="28">
      <c r="A497" s="1" t="s">
        <v>0</v>
      </c>
      <c r="B497" s="1">
        <v>2.5329999999999999</v>
      </c>
    </row>
    <row r="498" spans="1:8" ht="28">
      <c r="A498" s="1"/>
      <c r="B498" s="1" t="s">
        <v>260</v>
      </c>
    </row>
    <row r="499" spans="1:8" ht="16">
      <c r="A499" s="41" t="s">
        <v>108</v>
      </c>
      <c r="B499" s="1">
        <v>0</v>
      </c>
    </row>
    <row r="500" spans="1:8">
      <c r="A500" s="41" t="s">
        <v>59</v>
      </c>
      <c r="B500" s="42">
        <v>7486</v>
      </c>
    </row>
    <row r="512" spans="1:8">
      <c r="A512" t="s">
        <v>2</v>
      </c>
      <c r="B512" t="s">
        <v>23</v>
      </c>
      <c r="C512" s="17">
        <v>2.5327839999999999</v>
      </c>
      <c r="D512">
        <v>5.07337E-2</v>
      </c>
      <c r="E512">
        <v>49.92</v>
      </c>
      <c r="F512">
        <v>0</v>
      </c>
      <c r="G512">
        <v>2.4327329999999998</v>
      </c>
      <c r="H512">
        <v>2.632835</v>
      </c>
    </row>
    <row r="513" spans="1:8">
      <c r="A513" t="s">
        <v>24</v>
      </c>
      <c r="B513" t="s">
        <v>23</v>
      </c>
      <c r="C513" s="17">
        <v>2.3702510000000001</v>
      </c>
      <c r="D513">
        <v>7.6683000000000001E-2</v>
      </c>
      <c r="E513">
        <v>30.91</v>
      </c>
      <c r="F513">
        <v>0</v>
      </c>
      <c r="G513">
        <v>2.2190259999999999</v>
      </c>
      <c r="H513">
        <v>2.5214759999999998</v>
      </c>
    </row>
    <row r="514" spans="1:8">
      <c r="A514" t="s">
        <v>25</v>
      </c>
      <c r="B514" t="s">
        <v>23</v>
      </c>
      <c r="C514" s="17">
        <v>2.2718539999999998</v>
      </c>
      <c r="D514">
        <v>0.1001056</v>
      </c>
      <c r="E514">
        <v>22.69</v>
      </c>
      <c r="F514">
        <v>0</v>
      </c>
      <c r="G514">
        <v>2.0744379999999998</v>
      </c>
      <c r="H514">
        <v>2.4692699999999999</v>
      </c>
    </row>
    <row r="515" spans="1:8">
      <c r="A515" t="s">
        <v>26</v>
      </c>
      <c r="B515" t="s">
        <v>23</v>
      </c>
      <c r="C515" s="17">
        <v>2.0927769999999999</v>
      </c>
      <c r="D515">
        <v>0.1072767</v>
      </c>
      <c r="E515">
        <v>19.510000000000002</v>
      </c>
      <c r="F515">
        <v>0</v>
      </c>
      <c r="G515">
        <v>1.881219</v>
      </c>
      <c r="H515">
        <v>2.304335</v>
      </c>
    </row>
    <row r="516" spans="1:8">
      <c r="A516" t="s">
        <v>27</v>
      </c>
      <c r="B516" t="s">
        <v>23</v>
      </c>
      <c r="C516" s="17">
        <v>2.1088520000000002</v>
      </c>
      <c r="D516">
        <v>0.24063319999999999</v>
      </c>
      <c r="E516">
        <v>8.76</v>
      </c>
      <c r="F516">
        <v>0</v>
      </c>
      <c r="G516">
        <v>1.634304</v>
      </c>
      <c r="H516">
        <v>2.583399</v>
      </c>
    </row>
    <row r="517" spans="1:8">
      <c r="A517" t="s">
        <v>28</v>
      </c>
      <c r="B517" t="s">
        <v>23</v>
      </c>
      <c r="C517" s="17">
        <v>1.4612529999999999</v>
      </c>
      <c r="D517">
        <v>0.3598306</v>
      </c>
      <c r="E517">
        <v>4.0599999999999996</v>
      </c>
      <c r="F517">
        <v>0</v>
      </c>
      <c r="G517">
        <v>0.75163849999999999</v>
      </c>
      <c r="H517">
        <v>2.1708669999999999</v>
      </c>
    </row>
    <row r="518" spans="1:8">
      <c r="A518" t="s">
        <v>8</v>
      </c>
      <c r="B518" t="s">
        <v>23</v>
      </c>
      <c r="C518" s="17">
        <v>2.7718539999999998</v>
      </c>
      <c r="D518">
        <v>0.26416060000000002</v>
      </c>
      <c r="E518">
        <v>10.49</v>
      </c>
      <c r="F518">
        <v>0</v>
      </c>
      <c r="G518">
        <v>2.250909</v>
      </c>
      <c r="H518">
        <v>3.2928000000000002</v>
      </c>
    </row>
    <row r="524" spans="1:8" ht="70">
      <c r="A524" s="1"/>
      <c r="B524" s="19" t="s">
        <v>255</v>
      </c>
    </row>
    <row r="525" spans="1:8" ht="42">
      <c r="A525" s="1" t="s">
        <v>153</v>
      </c>
      <c r="B525" s="1">
        <v>0.54800000000000004</v>
      </c>
    </row>
    <row r="526" spans="1:8" ht="28">
      <c r="A526" s="1"/>
      <c r="B526" s="1" t="s">
        <v>263</v>
      </c>
    </row>
    <row r="527" spans="1:8" ht="28">
      <c r="A527" s="1" t="s">
        <v>154</v>
      </c>
      <c r="B527" s="1">
        <v>1.159</v>
      </c>
    </row>
    <row r="528" spans="1:8" ht="28">
      <c r="A528" s="1"/>
      <c r="B528" s="1" t="s">
        <v>264</v>
      </c>
    </row>
    <row r="529" spans="1:2" ht="28">
      <c r="A529" s="1" t="s">
        <v>155</v>
      </c>
      <c r="B529" s="1">
        <v>1.8220000000000001</v>
      </c>
    </row>
    <row r="530" spans="1:2" ht="28">
      <c r="A530" s="1"/>
      <c r="B530" s="1" t="s">
        <v>68</v>
      </c>
    </row>
    <row r="531" spans="1:2" ht="28">
      <c r="A531" s="1" t="s">
        <v>156</v>
      </c>
      <c r="B531" s="1">
        <v>2.1389999999999998</v>
      </c>
    </row>
    <row r="532" spans="1:2" ht="28">
      <c r="A532" s="1"/>
      <c r="B532" s="1" t="s">
        <v>265</v>
      </c>
    </row>
    <row r="533" spans="1:2" ht="28">
      <c r="A533" s="1" t="s">
        <v>157</v>
      </c>
      <c r="B533" s="1">
        <v>1.4790000000000001</v>
      </c>
    </row>
    <row r="534" spans="1:2" ht="28">
      <c r="A534" s="1"/>
      <c r="B534" s="1" t="s">
        <v>266</v>
      </c>
    </row>
    <row r="535" spans="1:2" ht="28">
      <c r="A535" s="1" t="s">
        <v>158</v>
      </c>
      <c r="B535" s="1">
        <v>1.4630000000000001</v>
      </c>
    </row>
    <row r="536" spans="1:2" ht="28">
      <c r="A536" s="1"/>
      <c r="B536" s="1" t="s">
        <v>267</v>
      </c>
    </row>
    <row r="537" spans="1:2" ht="28">
      <c r="A537" s="1" t="s">
        <v>159</v>
      </c>
      <c r="B537" s="1">
        <v>4.2990000000000004</v>
      </c>
    </row>
    <row r="538" spans="1:2" ht="28">
      <c r="A538" s="1"/>
      <c r="B538" s="1" t="s">
        <v>268</v>
      </c>
    </row>
    <row r="539" spans="1:2" ht="28">
      <c r="A539" s="1" t="s">
        <v>0</v>
      </c>
      <c r="B539" s="1">
        <v>1.9710000000000001</v>
      </c>
    </row>
    <row r="540" spans="1:2" ht="28">
      <c r="A540" s="1"/>
      <c r="B540" s="1" t="s">
        <v>269</v>
      </c>
    </row>
    <row r="541" spans="1:2" ht="16">
      <c r="A541" s="41" t="s">
        <v>108</v>
      </c>
      <c r="B541" s="1">
        <v>0.06</v>
      </c>
    </row>
    <row r="542" spans="1:2">
      <c r="A542" s="41" t="s">
        <v>59</v>
      </c>
      <c r="B542" s="42">
        <v>7172</v>
      </c>
    </row>
    <row r="546" spans="1:8">
      <c r="A546">
        <v>0</v>
      </c>
      <c r="B546" t="s">
        <v>23</v>
      </c>
      <c r="C546" s="17">
        <v>1.971206</v>
      </c>
      <c r="D546">
        <v>3.8493899999999998E-2</v>
      </c>
      <c r="E546">
        <v>51.21</v>
      </c>
      <c r="F546">
        <v>0</v>
      </c>
      <c r="G546">
        <v>1.8952929999999999</v>
      </c>
      <c r="H546">
        <v>2.0471189999999999</v>
      </c>
    </row>
    <row r="547" spans="1:8">
      <c r="A547">
        <v>1</v>
      </c>
      <c r="B547" t="s">
        <v>23</v>
      </c>
      <c r="C547" s="17">
        <v>2.519028</v>
      </c>
      <c r="D547">
        <v>6.61659E-2</v>
      </c>
      <c r="E547">
        <v>38.07</v>
      </c>
      <c r="F547">
        <v>0</v>
      </c>
      <c r="G547">
        <v>2.388544</v>
      </c>
      <c r="H547">
        <v>2.6495129999999998</v>
      </c>
    </row>
    <row r="548" spans="1:8">
      <c r="A548">
        <v>2</v>
      </c>
      <c r="B548" t="s">
        <v>23</v>
      </c>
      <c r="C548" s="17">
        <v>3.130153</v>
      </c>
      <c r="D548">
        <v>0.1095595</v>
      </c>
      <c r="E548">
        <v>28.57</v>
      </c>
      <c r="F548">
        <v>0</v>
      </c>
      <c r="G548">
        <v>2.9140929999999998</v>
      </c>
      <c r="H548">
        <v>3.3462130000000001</v>
      </c>
    </row>
    <row r="549" spans="1:8">
      <c r="A549">
        <v>3</v>
      </c>
      <c r="B549" t="s">
        <v>23</v>
      </c>
      <c r="C549" s="17">
        <v>3.7934410000000001</v>
      </c>
      <c r="D549">
        <v>0.1958511</v>
      </c>
      <c r="E549">
        <v>19.37</v>
      </c>
      <c r="F549">
        <v>0</v>
      </c>
      <c r="G549">
        <v>3.4072070000000001</v>
      </c>
      <c r="H549">
        <v>4.1796749999999996</v>
      </c>
    </row>
    <row r="550" spans="1:8">
      <c r="A550">
        <v>4</v>
      </c>
      <c r="B550" t="s">
        <v>23</v>
      </c>
      <c r="C550" s="17">
        <v>4.1102100000000004</v>
      </c>
      <c r="D550">
        <v>0.24016170000000001</v>
      </c>
      <c r="E550">
        <v>17.11</v>
      </c>
      <c r="F550">
        <v>0</v>
      </c>
      <c r="G550">
        <v>3.6365919999999998</v>
      </c>
      <c r="H550">
        <v>4.5838279999999996</v>
      </c>
    </row>
    <row r="551" spans="1:8">
      <c r="A551">
        <v>5</v>
      </c>
      <c r="B551" t="s">
        <v>23</v>
      </c>
      <c r="C551" s="17">
        <v>3.4499789999999999</v>
      </c>
      <c r="D551">
        <v>0.28498380000000001</v>
      </c>
      <c r="E551">
        <v>12.11</v>
      </c>
      <c r="F551">
        <v>0</v>
      </c>
      <c r="G551">
        <v>2.887969</v>
      </c>
      <c r="H551">
        <v>4.0119899999999999</v>
      </c>
    </row>
    <row r="552" spans="1:8">
      <c r="A552">
        <v>6</v>
      </c>
      <c r="B552" t="s">
        <v>23</v>
      </c>
      <c r="C552" s="17">
        <v>3.4340980000000001</v>
      </c>
      <c r="D552">
        <v>0.54338719999999996</v>
      </c>
      <c r="E552">
        <v>6.32</v>
      </c>
      <c r="F552">
        <v>0</v>
      </c>
      <c r="G552">
        <v>2.362495</v>
      </c>
      <c r="H552">
        <v>4.5057</v>
      </c>
    </row>
    <row r="553" spans="1:8">
      <c r="A553">
        <v>7</v>
      </c>
      <c r="B553" t="s">
        <v>23</v>
      </c>
      <c r="C553" s="17">
        <v>6.2697430000000001</v>
      </c>
      <c r="D553">
        <v>0.45366669999999998</v>
      </c>
      <c r="E553">
        <v>13.82</v>
      </c>
      <c r="F553">
        <v>0</v>
      </c>
      <c r="G553">
        <v>5.3750770000000001</v>
      </c>
      <c r="H553">
        <v>7.1644100000000002</v>
      </c>
    </row>
    <row r="564" spans="1:2" ht="70">
      <c r="A564" s="1"/>
      <c r="B564" s="19" t="s">
        <v>255</v>
      </c>
    </row>
    <row r="565" spans="1:2" ht="28">
      <c r="A565" s="1" t="s">
        <v>53</v>
      </c>
      <c r="B565" s="1">
        <v>0.35399999999999998</v>
      </c>
    </row>
    <row r="566" spans="1:2" ht="28">
      <c r="A566" s="1"/>
      <c r="B566" s="1" t="s">
        <v>270</v>
      </c>
    </row>
    <row r="567" spans="1:2" ht="28">
      <c r="A567" s="1" t="s">
        <v>54</v>
      </c>
      <c r="B567" s="1">
        <v>0.54300000000000004</v>
      </c>
    </row>
    <row r="568" spans="1:2" ht="28">
      <c r="A568" s="1"/>
      <c r="B568" s="1" t="s">
        <v>271</v>
      </c>
    </row>
    <row r="569" spans="1:2" ht="28">
      <c r="A569" s="1" t="s">
        <v>55</v>
      </c>
      <c r="B569" s="1">
        <v>1.0900000000000001</v>
      </c>
    </row>
    <row r="570" spans="1:2" ht="28">
      <c r="A570" s="1"/>
      <c r="B570" s="1" t="s">
        <v>272</v>
      </c>
    </row>
    <row r="571" spans="1:2" ht="28">
      <c r="A571" s="1" t="s">
        <v>57</v>
      </c>
      <c r="B571" s="1">
        <v>1.6659999999999999</v>
      </c>
    </row>
    <row r="572" spans="1:2" ht="28">
      <c r="A572" s="1"/>
      <c r="B572" s="1" t="s">
        <v>44</v>
      </c>
    </row>
    <row r="573" spans="1:2" ht="28">
      <c r="A573" s="1" t="s">
        <v>0</v>
      </c>
      <c r="B573" s="1">
        <v>1.786</v>
      </c>
    </row>
    <row r="574" spans="1:2" ht="28">
      <c r="A574" s="1"/>
      <c r="B574" s="1" t="s">
        <v>260</v>
      </c>
    </row>
    <row r="575" spans="1:2" ht="16">
      <c r="A575" s="41" t="s">
        <v>108</v>
      </c>
      <c r="B575" s="1">
        <v>0.05</v>
      </c>
    </row>
    <row r="576" spans="1:2">
      <c r="A576" s="41" t="s">
        <v>59</v>
      </c>
      <c r="B576" s="42">
        <v>8033</v>
      </c>
    </row>
    <row r="587" spans="1:9">
      <c r="A587" t="s">
        <v>162</v>
      </c>
      <c r="B587" t="s">
        <v>163</v>
      </c>
      <c r="C587" t="s">
        <v>23</v>
      </c>
      <c r="D587" s="17">
        <v>1.786178</v>
      </c>
      <c r="E587">
        <v>5.0960199999999997E-2</v>
      </c>
      <c r="F587">
        <v>35.049999999999997</v>
      </c>
      <c r="G587">
        <v>0</v>
      </c>
      <c r="H587">
        <v>1.6856800000000001</v>
      </c>
      <c r="I587">
        <v>1.8866750000000001</v>
      </c>
    </row>
    <row r="588" spans="1:9">
      <c r="A588" t="s">
        <v>164</v>
      </c>
      <c r="B588" t="s">
        <v>163</v>
      </c>
      <c r="C588" t="s">
        <v>23</v>
      </c>
      <c r="D588" s="17">
        <v>2.1402960000000002</v>
      </c>
      <c r="E588">
        <v>6.6032999999999994E-2</v>
      </c>
      <c r="F588">
        <v>32.409999999999997</v>
      </c>
      <c r="G588">
        <v>0</v>
      </c>
      <c r="H588">
        <v>2.0100739999999999</v>
      </c>
      <c r="I588">
        <v>2.2705190000000002</v>
      </c>
    </row>
    <row r="589" spans="1:9">
      <c r="A589" t="s">
        <v>165</v>
      </c>
      <c r="B589" t="s">
        <v>163</v>
      </c>
      <c r="C589" t="s">
        <v>23</v>
      </c>
      <c r="D589" s="17">
        <v>2.3288099999999998</v>
      </c>
      <c r="E589">
        <v>6.3435000000000005E-2</v>
      </c>
      <c r="F589">
        <v>36.71</v>
      </c>
      <c r="G589">
        <v>0</v>
      </c>
      <c r="H589">
        <v>2.2037110000000002</v>
      </c>
      <c r="I589">
        <v>2.4539080000000002</v>
      </c>
    </row>
    <row r="590" spans="1:9">
      <c r="A590" t="s">
        <v>166</v>
      </c>
      <c r="B590" t="s">
        <v>163</v>
      </c>
      <c r="C590" t="s">
        <v>23</v>
      </c>
      <c r="D590" s="17">
        <v>2.8759109999999999</v>
      </c>
      <c r="E590">
        <v>7.9033900000000004E-2</v>
      </c>
      <c r="F590">
        <v>36.39</v>
      </c>
      <c r="G590">
        <v>0</v>
      </c>
      <c r="H590">
        <v>2.7200500000000001</v>
      </c>
      <c r="I590">
        <v>3.0317720000000001</v>
      </c>
    </row>
    <row r="591" spans="1:9">
      <c r="A591" t="s">
        <v>167</v>
      </c>
      <c r="B591" t="s">
        <v>163</v>
      </c>
      <c r="C591" t="s">
        <v>23</v>
      </c>
      <c r="D591" s="17">
        <v>3.452245</v>
      </c>
      <c r="E591">
        <v>7.6557600000000003E-2</v>
      </c>
      <c r="F591">
        <v>45.09</v>
      </c>
      <c r="G591">
        <v>0</v>
      </c>
      <c r="H591">
        <v>3.3012670000000002</v>
      </c>
      <c r="I591">
        <v>3.6032220000000001</v>
      </c>
    </row>
    <row r="602" spans="1:2" ht="70">
      <c r="A602" s="1"/>
      <c r="B602" s="19" t="s">
        <v>255</v>
      </c>
    </row>
    <row r="603" spans="1:2" ht="28">
      <c r="A603" s="1" t="s">
        <v>67</v>
      </c>
      <c r="B603" s="1">
        <v>0.26300000000000001</v>
      </c>
    </row>
    <row r="604" spans="1:2" ht="28">
      <c r="A604" s="1"/>
      <c r="B604" s="1" t="s">
        <v>273</v>
      </c>
    </row>
    <row r="605" spans="1:2" ht="28">
      <c r="A605" s="1" t="s">
        <v>69</v>
      </c>
      <c r="B605" s="1">
        <v>0.55500000000000005</v>
      </c>
    </row>
    <row r="606" spans="1:2" ht="28">
      <c r="A606" s="1"/>
      <c r="B606" s="1" t="s">
        <v>226</v>
      </c>
    </row>
    <row r="607" spans="1:2" ht="28">
      <c r="A607" s="1" t="s">
        <v>71</v>
      </c>
      <c r="B607" s="1">
        <v>0.59299999999999997</v>
      </c>
    </row>
    <row r="608" spans="1:2" ht="28">
      <c r="A608" s="1"/>
      <c r="B608" s="1" t="s">
        <v>41</v>
      </c>
    </row>
    <row r="609" spans="1:2" ht="28">
      <c r="A609" s="1" t="s">
        <v>72</v>
      </c>
      <c r="B609" s="1">
        <v>1.091</v>
      </c>
    </row>
    <row r="610" spans="1:2" ht="28">
      <c r="A610" s="1"/>
      <c r="B610" s="1" t="s">
        <v>274</v>
      </c>
    </row>
    <row r="611" spans="1:2" ht="28">
      <c r="A611" s="1" t="s">
        <v>74</v>
      </c>
      <c r="B611" s="1">
        <v>1.659</v>
      </c>
    </row>
    <row r="612" spans="1:2" ht="28">
      <c r="A612" s="1"/>
      <c r="B612" s="1" t="s">
        <v>221</v>
      </c>
    </row>
    <row r="613" spans="1:2" ht="28">
      <c r="A613" s="1" t="s">
        <v>75</v>
      </c>
      <c r="B613" s="1">
        <v>0.49199999999999999</v>
      </c>
    </row>
    <row r="614" spans="1:2" ht="28">
      <c r="A614" s="1"/>
      <c r="B614" s="1" t="s">
        <v>170</v>
      </c>
    </row>
    <row r="615" spans="1:2" ht="28">
      <c r="A615" s="1" t="s">
        <v>0</v>
      </c>
      <c r="B615" s="1">
        <v>1.865</v>
      </c>
    </row>
    <row r="616" spans="1:2" ht="28">
      <c r="A616" s="1"/>
      <c r="B616" s="1" t="s">
        <v>275</v>
      </c>
    </row>
    <row r="617" spans="1:2" ht="16">
      <c r="A617" s="41" t="s">
        <v>108</v>
      </c>
      <c r="B617" s="1">
        <v>0.03</v>
      </c>
    </row>
    <row r="618" spans="1:2">
      <c r="A618" s="41" t="s">
        <v>59</v>
      </c>
      <c r="B618" s="42">
        <v>7866</v>
      </c>
    </row>
    <row r="630" spans="1:8">
      <c r="A630" t="s">
        <v>77</v>
      </c>
      <c r="B630" t="s">
        <v>23</v>
      </c>
      <c r="C630" s="17">
        <v>1.864854</v>
      </c>
      <c r="D630">
        <v>7.6103799999999999E-2</v>
      </c>
      <c r="E630">
        <v>24.5</v>
      </c>
      <c r="F630">
        <v>0</v>
      </c>
      <c r="G630">
        <v>1.714771</v>
      </c>
      <c r="H630">
        <v>2.0149370000000002</v>
      </c>
    </row>
    <row r="631" spans="1:8">
      <c r="A631" t="s">
        <v>78</v>
      </c>
      <c r="B631" t="s">
        <v>23</v>
      </c>
      <c r="C631" s="17">
        <v>2.1276160000000002</v>
      </c>
      <c r="D631">
        <v>7.4011400000000005E-2</v>
      </c>
      <c r="E631">
        <v>28.75</v>
      </c>
      <c r="F631">
        <v>0</v>
      </c>
      <c r="G631">
        <v>1.98166</v>
      </c>
      <c r="H631">
        <v>2.2735720000000001</v>
      </c>
    </row>
    <row r="632" spans="1:8">
      <c r="A632" t="s">
        <v>79</v>
      </c>
      <c r="B632" t="s">
        <v>23</v>
      </c>
      <c r="C632" s="17">
        <v>2.41947</v>
      </c>
      <c r="D632">
        <v>9.8853399999999994E-2</v>
      </c>
      <c r="E632">
        <v>24.48</v>
      </c>
      <c r="F632">
        <v>0</v>
      </c>
      <c r="G632">
        <v>2.2245240000000002</v>
      </c>
      <c r="H632">
        <v>2.614417</v>
      </c>
    </row>
    <row r="633" spans="1:8">
      <c r="A633" t="s">
        <v>80</v>
      </c>
      <c r="B633" t="s">
        <v>23</v>
      </c>
      <c r="C633" s="17">
        <v>2.4574799999999999</v>
      </c>
      <c r="D633">
        <v>5.7374399999999999E-2</v>
      </c>
      <c r="E633">
        <v>42.83</v>
      </c>
      <c r="F633">
        <v>0</v>
      </c>
      <c r="G633">
        <v>2.3443329999999998</v>
      </c>
      <c r="H633">
        <v>2.5706259999999999</v>
      </c>
    </row>
    <row r="634" spans="1:8">
      <c r="A634" t="s">
        <v>81</v>
      </c>
      <c r="B634" t="s">
        <v>23</v>
      </c>
      <c r="C634" s="17">
        <v>2.9562469999999998</v>
      </c>
      <c r="D634">
        <v>0.1164606</v>
      </c>
      <c r="E634">
        <v>25.38</v>
      </c>
      <c r="F634">
        <v>0</v>
      </c>
      <c r="G634">
        <v>2.7265779999999999</v>
      </c>
      <c r="H634">
        <v>3.1859160000000002</v>
      </c>
    </row>
    <row r="635" spans="1:8">
      <c r="A635" t="s">
        <v>82</v>
      </c>
      <c r="B635" t="s">
        <v>23</v>
      </c>
      <c r="C635" s="17">
        <v>3.5239319999999998</v>
      </c>
      <c r="D635">
        <v>0.1081085</v>
      </c>
      <c r="E635">
        <v>32.6</v>
      </c>
      <c r="F635">
        <v>0</v>
      </c>
      <c r="G635">
        <v>3.3107329999999999</v>
      </c>
      <c r="H635">
        <v>3.7371300000000001</v>
      </c>
    </row>
    <row r="636" spans="1:8">
      <c r="A636" t="s">
        <v>85</v>
      </c>
      <c r="B636" t="s">
        <v>23</v>
      </c>
      <c r="C636" s="17">
        <v>2.3565830000000001</v>
      </c>
      <c r="D636">
        <v>7.7940999999999996E-2</v>
      </c>
      <c r="E636">
        <v>30.24</v>
      </c>
      <c r="F636">
        <v>0</v>
      </c>
      <c r="G636">
        <v>2.202877</v>
      </c>
      <c r="H636">
        <v>2.5102890000000002</v>
      </c>
    </row>
    <row r="642" spans="1:2" ht="70">
      <c r="A642" s="1"/>
      <c r="B642" s="19" t="s">
        <v>255</v>
      </c>
    </row>
    <row r="643" spans="1:2" ht="28">
      <c r="A643" s="1" t="s">
        <v>126</v>
      </c>
      <c r="B643" s="1">
        <v>0.40400000000000003</v>
      </c>
    </row>
    <row r="644" spans="1:2" ht="28">
      <c r="A644" s="1"/>
      <c r="B644" s="1" t="s">
        <v>277</v>
      </c>
    </row>
    <row r="645" spans="1:2" ht="28">
      <c r="A645" s="1" t="s">
        <v>127</v>
      </c>
      <c r="B645" s="1">
        <v>0.67500000000000004</v>
      </c>
    </row>
    <row r="646" spans="1:2" ht="28">
      <c r="A646" s="1"/>
      <c r="B646" s="1" t="s">
        <v>101</v>
      </c>
    </row>
    <row r="647" spans="1:2" ht="28">
      <c r="A647" s="1" t="s">
        <v>128</v>
      </c>
      <c r="B647" s="1">
        <v>0.96599999999999997</v>
      </c>
    </row>
    <row r="648" spans="1:2" ht="28">
      <c r="A648" s="1"/>
      <c r="B648" s="1" t="s">
        <v>278</v>
      </c>
    </row>
    <row r="649" spans="1:2" ht="28">
      <c r="A649" s="1" t="s">
        <v>129</v>
      </c>
      <c r="B649" s="1">
        <v>0.54</v>
      </c>
    </row>
    <row r="650" spans="1:2">
      <c r="A650" s="1"/>
      <c r="B650" s="1">
        <v>-0.378</v>
      </c>
    </row>
    <row r="651" spans="1:2" ht="28">
      <c r="A651" s="1" t="s">
        <v>0</v>
      </c>
      <c r="B651" s="1">
        <v>2.2629999999999999</v>
      </c>
    </row>
    <row r="652" spans="1:2" ht="28">
      <c r="A652" s="1"/>
      <c r="B652" s="1" t="s">
        <v>279</v>
      </c>
    </row>
    <row r="653" spans="1:2" ht="16">
      <c r="A653" s="41" t="s">
        <v>108</v>
      </c>
      <c r="B653" s="1">
        <v>0.01</v>
      </c>
    </row>
    <row r="654" spans="1:2">
      <c r="A654" s="41" t="s">
        <v>59</v>
      </c>
      <c r="B654" s="42">
        <v>7270</v>
      </c>
    </row>
    <row r="665" spans="1:8">
      <c r="A665" t="s">
        <v>131</v>
      </c>
      <c r="B665" t="s">
        <v>23</v>
      </c>
      <c r="C665" s="17">
        <v>2.2628330000000001</v>
      </c>
      <c r="D665">
        <v>4.2074199999999999E-2</v>
      </c>
      <c r="E665">
        <v>53.78</v>
      </c>
      <c r="F665">
        <v>0</v>
      </c>
      <c r="G665">
        <v>2.179859</v>
      </c>
      <c r="H665">
        <v>2.3458060000000001</v>
      </c>
    </row>
    <row r="666" spans="1:8">
      <c r="A666" t="s">
        <v>132</v>
      </c>
      <c r="B666" t="s">
        <v>23</v>
      </c>
      <c r="C666" s="17">
        <v>2.6663600000000001</v>
      </c>
      <c r="D666">
        <v>7.1433800000000006E-2</v>
      </c>
      <c r="E666">
        <v>37.33</v>
      </c>
      <c r="F666">
        <v>0</v>
      </c>
      <c r="G666">
        <v>2.525487</v>
      </c>
      <c r="H666">
        <v>2.8072330000000001</v>
      </c>
    </row>
    <row r="667" spans="1:8">
      <c r="A667" t="s">
        <v>137</v>
      </c>
      <c r="B667" t="s">
        <v>23</v>
      </c>
      <c r="C667" s="17">
        <v>2.9374470000000001</v>
      </c>
      <c r="D667">
        <v>0.19477710000000001</v>
      </c>
      <c r="E667">
        <v>15.08</v>
      </c>
      <c r="F667">
        <v>0</v>
      </c>
      <c r="G667">
        <v>2.553331</v>
      </c>
      <c r="H667">
        <v>3.3215629999999998</v>
      </c>
    </row>
    <row r="668" spans="1:8">
      <c r="A668" t="s">
        <v>134</v>
      </c>
      <c r="B668" t="s">
        <v>23</v>
      </c>
      <c r="C668" s="17">
        <v>3.228847</v>
      </c>
      <c r="D668">
        <v>0.53562770000000004</v>
      </c>
      <c r="E668">
        <v>6.03</v>
      </c>
      <c r="F668">
        <v>0</v>
      </c>
      <c r="G668">
        <v>2.1725469999999998</v>
      </c>
      <c r="H668">
        <v>4.2851470000000003</v>
      </c>
    </row>
    <row r="669" spans="1:8">
      <c r="A669" t="s">
        <v>138</v>
      </c>
      <c r="B669" t="s">
        <v>23</v>
      </c>
      <c r="C669" s="17">
        <v>2.8024</v>
      </c>
      <c r="D669">
        <v>0.37861549999999999</v>
      </c>
      <c r="E669">
        <v>7.4</v>
      </c>
      <c r="F669">
        <v>0</v>
      </c>
      <c r="G669">
        <v>2.0557409999999998</v>
      </c>
      <c r="H669">
        <v>3.5490599999999999</v>
      </c>
    </row>
    <row r="673" spans="1:2" ht="70">
      <c r="A673" s="1"/>
      <c r="B673" s="19" t="s">
        <v>255</v>
      </c>
    </row>
    <row r="674" spans="1:2" ht="28">
      <c r="A674" s="1" t="s">
        <v>142</v>
      </c>
      <c r="B674" s="1">
        <v>-0.26900000000000002</v>
      </c>
    </row>
    <row r="675" spans="1:2" ht="28">
      <c r="A675" s="1"/>
      <c r="B675" s="1" t="s">
        <v>168</v>
      </c>
    </row>
    <row r="676" spans="1:2" ht="28">
      <c r="A676" s="1" t="s">
        <v>143</v>
      </c>
      <c r="B676" s="1">
        <v>-0.629</v>
      </c>
    </row>
    <row r="677" spans="1:2" ht="28">
      <c r="A677" s="1"/>
      <c r="B677" s="1" t="s">
        <v>58</v>
      </c>
    </row>
    <row r="678" spans="1:2" ht="28">
      <c r="A678" s="1" t="s">
        <v>144</v>
      </c>
      <c r="B678" s="1">
        <v>-0.65500000000000003</v>
      </c>
    </row>
    <row r="679" spans="1:2" ht="28">
      <c r="A679" s="1"/>
      <c r="B679" s="1" t="s">
        <v>282</v>
      </c>
    </row>
    <row r="680" spans="1:2" ht="28">
      <c r="A680" s="1" t="s">
        <v>146</v>
      </c>
      <c r="B680" s="1">
        <v>-0.35899999999999999</v>
      </c>
    </row>
    <row r="681" spans="1:2">
      <c r="A681" s="1"/>
      <c r="B681" s="1">
        <v>-0.318</v>
      </c>
    </row>
    <row r="682" spans="1:2" ht="28">
      <c r="A682" s="1" t="s">
        <v>147</v>
      </c>
      <c r="B682" s="1">
        <v>-0.502</v>
      </c>
    </row>
    <row r="683" spans="1:2">
      <c r="A683" s="1"/>
      <c r="B683" s="1">
        <v>-0.60099999999999998</v>
      </c>
    </row>
    <row r="684" spans="1:2" ht="28">
      <c r="A684" s="1" t="s">
        <v>148</v>
      </c>
      <c r="B684" s="1">
        <v>-0.24099999999999999</v>
      </c>
    </row>
    <row r="685" spans="1:2">
      <c r="A685" s="1"/>
      <c r="B685" s="1">
        <v>-0.34699999999999998</v>
      </c>
    </row>
    <row r="686" spans="1:2" ht="28">
      <c r="A686" s="1" t="s">
        <v>0</v>
      </c>
      <c r="B686" s="1">
        <v>2.9249999999999998</v>
      </c>
    </row>
    <row r="687" spans="1:2" ht="28">
      <c r="A687" s="1"/>
      <c r="B687" s="1" t="s">
        <v>283</v>
      </c>
    </row>
    <row r="688" spans="1:2" ht="16">
      <c r="A688" s="41" t="s">
        <v>108</v>
      </c>
      <c r="B688" s="1">
        <v>0.01</v>
      </c>
    </row>
    <row r="689" spans="1:8">
      <c r="A689" s="41" t="s">
        <v>59</v>
      </c>
      <c r="B689" s="42">
        <v>6608</v>
      </c>
    </row>
    <row r="694" spans="1:8">
      <c r="A694" t="s">
        <v>2</v>
      </c>
      <c r="B694" t="s">
        <v>23</v>
      </c>
      <c r="C694" s="17">
        <v>2.925446</v>
      </c>
      <c r="D694">
        <v>5.73812E-2</v>
      </c>
      <c r="E694">
        <v>50.98</v>
      </c>
      <c r="F694">
        <v>0</v>
      </c>
      <c r="G694">
        <v>2.8122859999999998</v>
      </c>
      <c r="H694">
        <v>3.0386069999999998</v>
      </c>
    </row>
    <row r="695" spans="1:8">
      <c r="A695" t="s">
        <v>24</v>
      </c>
      <c r="B695" t="s">
        <v>23</v>
      </c>
      <c r="C695" s="17">
        <v>2.6561029999999999</v>
      </c>
      <c r="D695">
        <v>9.5156400000000002E-2</v>
      </c>
      <c r="E695">
        <v>27.91</v>
      </c>
      <c r="F695">
        <v>0</v>
      </c>
      <c r="G695">
        <v>2.4684469999999998</v>
      </c>
      <c r="H695">
        <v>2.8437589999999999</v>
      </c>
    </row>
    <row r="696" spans="1:8">
      <c r="A696" t="s">
        <v>25</v>
      </c>
      <c r="B696" t="s">
        <v>23</v>
      </c>
      <c r="C696" s="17">
        <v>2.2960389999999999</v>
      </c>
      <c r="D696">
        <v>0.11859989999999999</v>
      </c>
      <c r="E696">
        <v>19.36</v>
      </c>
      <c r="F696">
        <v>0</v>
      </c>
      <c r="G696">
        <v>2.0621499999999999</v>
      </c>
      <c r="H696">
        <v>2.5299269999999998</v>
      </c>
    </row>
    <row r="697" spans="1:8">
      <c r="A697" t="s">
        <v>26</v>
      </c>
      <c r="B697" t="s">
        <v>23</v>
      </c>
      <c r="C697" s="17">
        <v>2.2709260000000002</v>
      </c>
      <c r="D697">
        <v>0.1285268</v>
      </c>
      <c r="E697">
        <v>17.670000000000002</v>
      </c>
      <c r="F697">
        <v>0</v>
      </c>
      <c r="G697">
        <v>2.0174609999999999</v>
      </c>
      <c r="H697">
        <v>2.5243910000000001</v>
      </c>
    </row>
    <row r="698" spans="1:8">
      <c r="A698" t="s">
        <v>27</v>
      </c>
      <c r="B698" t="s">
        <v>23</v>
      </c>
      <c r="C698" s="17">
        <v>2.5663969999999998</v>
      </c>
      <c r="D698">
        <v>0.32101659999999999</v>
      </c>
      <c r="E698">
        <v>7.99</v>
      </c>
      <c r="F698">
        <v>0</v>
      </c>
      <c r="G698">
        <v>1.933327</v>
      </c>
      <c r="H698">
        <v>3.1994669999999998</v>
      </c>
    </row>
    <row r="699" spans="1:8">
      <c r="A699" t="s">
        <v>28</v>
      </c>
      <c r="B699" t="s">
        <v>23</v>
      </c>
      <c r="C699" s="17">
        <v>2.4234490000000002</v>
      </c>
      <c r="D699">
        <v>0.60486930000000005</v>
      </c>
      <c r="E699">
        <v>4.01</v>
      </c>
      <c r="F699">
        <v>0</v>
      </c>
      <c r="G699">
        <v>1.230599</v>
      </c>
      <c r="H699">
        <v>3.6162990000000002</v>
      </c>
    </row>
    <row r="700" spans="1:8">
      <c r="A700" t="s">
        <v>8</v>
      </c>
      <c r="B700" t="s">
        <v>23</v>
      </c>
      <c r="C700" s="17">
        <v>2.6848030000000001</v>
      </c>
      <c r="D700">
        <v>0.35178229999999999</v>
      </c>
      <c r="E700">
        <v>7.63</v>
      </c>
      <c r="F700">
        <v>0</v>
      </c>
      <c r="G700">
        <v>1.9910600000000001</v>
      </c>
      <c r="H700">
        <v>3.378546</v>
      </c>
    </row>
    <row r="704" spans="1:8" ht="70">
      <c r="A704" s="1"/>
      <c r="B704" s="19" t="s">
        <v>255</v>
      </c>
    </row>
    <row r="705" spans="1:2" ht="42">
      <c r="A705" s="1" t="s">
        <v>153</v>
      </c>
      <c r="B705" s="1">
        <v>0.76500000000000001</v>
      </c>
    </row>
    <row r="706" spans="1:2" ht="28">
      <c r="A706" s="1"/>
      <c r="B706" s="1" t="s">
        <v>34</v>
      </c>
    </row>
    <row r="707" spans="1:2" ht="28">
      <c r="A707" s="1" t="s">
        <v>154</v>
      </c>
      <c r="B707" s="1">
        <v>1.407</v>
      </c>
    </row>
    <row r="708" spans="1:2" ht="28">
      <c r="A708" s="1"/>
      <c r="B708" s="1" t="s">
        <v>251</v>
      </c>
    </row>
    <row r="709" spans="1:2" ht="28">
      <c r="A709" s="1" t="s">
        <v>155</v>
      </c>
      <c r="B709" s="1">
        <v>2.0880000000000001</v>
      </c>
    </row>
    <row r="710" spans="1:2" ht="28">
      <c r="A710" s="1"/>
      <c r="B710" s="1" t="s">
        <v>291</v>
      </c>
    </row>
    <row r="711" spans="1:2" ht="28">
      <c r="A711" s="1" t="s">
        <v>156</v>
      </c>
      <c r="B711" s="1">
        <v>2.2679999999999998</v>
      </c>
    </row>
    <row r="712" spans="1:2" ht="28">
      <c r="A712" s="1"/>
      <c r="B712" s="1" t="s">
        <v>292</v>
      </c>
    </row>
    <row r="713" spans="1:2" ht="28">
      <c r="A713" s="1" t="s">
        <v>157</v>
      </c>
      <c r="B713" s="1">
        <v>3.399</v>
      </c>
    </row>
    <row r="714" spans="1:2" ht="28">
      <c r="A714" s="1"/>
      <c r="B714" s="1" t="s">
        <v>293</v>
      </c>
    </row>
    <row r="715" spans="1:2" ht="28">
      <c r="A715" s="1" t="s">
        <v>158</v>
      </c>
      <c r="B715" s="1">
        <v>3.3959999999999999</v>
      </c>
    </row>
    <row r="716" spans="1:2" ht="28">
      <c r="A716" s="1"/>
      <c r="B716" s="1" t="s">
        <v>294</v>
      </c>
    </row>
    <row r="717" spans="1:2" ht="28">
      <c r="A717" s="1" t="s">
        <v>159</v>
      </c>
      <c r="B717" s="1">
        <v>3.9380000000000002</v>
      </c>
    </row>
    <row r="718" spans="1:2" ht="28">
      <c r="A718" s="1"/>
      <c r="B718" s="1" t="s">
        <v>295</v>
      </c>
    </row>
    <row r="719" spans="1:2" ht="28">
      <c r="A719" s="1" t="s">
        <v>0</v>
      </c>
      <c r="B719" s="1">
        <v>2.2200000000000002</v>
      </c>
    </row>
    <row r="720" spans="1:2" ht="28">
      <c r="A720" s="1"/>
      <c r="B720" s="1" t="s">
        <v>287</v>
      </c>
    </row>
    <row r="721" spans="1:8" ht="16">
      <c r="A721" s="41" t="s">
        <v>108</v>
      </c>
      <c r="B721" s="1">
        <v>0.08</v>
      </c>
    </row>
    <row r="722" spans="1:8">
      <c r="A722" s="41" t="s">
        <v>59</v>
      </c>
      <c r="B722" s="42">
        <v>6793</v>
      </c>
    </row>
    <row r="727" spans="1:8">
      <c r="A727">
        <v>0</v>
      </c>
      <c r="B727" t="s">
        <v>23</v>
      </c>
      <c r="C727" s="17">
        <v>2.219919</v>
      </c>
      <c r="D727">
        <v>4.5619100000000003E-2</v>
      </c>
      <c r="E727">
        <v>48.66</v>
      </c>
      <c r="F727">
        <v>0</v>
      </c>
      <c r="G727">
        <v>2.1299549999999998</v>
      </c>
      <c r="H727">
        <v>2.3098839999999998</v>
      </c>
    </row>
    <row r="728" spans="1:8">
      <c r="A728">
        <v>1</v>
      </c>
      <c r="B728" t="s">
        <v>23</v>
      </c>
      <c r="C728" s="17">
        <v>2.9849749999999999</v>
      </c>
      <c r="D728">
        <v>8.3828E-2</v>
      </c>
      <c r="E728">
        <v>35.61</v>
      </c>
      <c r="F728">
        <v>0</v>
      </c>
      <c r="G728">
        <v>2.8196599999999998</v>
      </c>
      <c r="H728">
        <v>3.1502910000000002</v>
      </c>
    </row>
    <row r="729" spans="1:8">
      <c r="A729">
        <v>2</v>
      </c>
      <c r="B729" t="s">
        <v>23</v>
      </c>
      <c r="C729" s="17">
        <v>3.6269749999999998</v>
      </c>
      <c r="D729">
        <v>0.1393239</v>
      </c>
      <c r="E729">
        <v>26.03</v>
      </c>
      <c r="F729">
        <v>0</v>
      </c>
      <c r="G729">
        <v>3.352217</v>
      </c>
      <c r="H729">
        <v>3.9017330000000001</v>
      </c>
    </row>
    <row r="730" spans="1:8">
      <c r="A730">
        <v>3</v>
      </c>
      <c r="B730" t="s">
        <v>23</v>
      </c>
      <c r="C730" s="17">
        <v>4.3082079999999996</v>
      </c>
      <c r="D730">
        <v>0.2222239</v>
      </c>
      <c r="E730">
        <v>19.39</v>
      </c>
      <c r="F730">
        <v>0</v>
      </c>
      <c r="G730">
        <v>3.8699650000000001</v>
      </c>
      <c r="H730">
        <v>4.7464510000000004</v>
      </c>
    </row>
    <row r="731" spans="1:8">
      <c r="A731">
        <v>4</v>
      </c>
      <c r="B731" t="s">
        <v>23</v>
      </c>
      <c r="C731" s="17">
        <v>4.4878559999999998</v>
      </c>
      <c r="D731">
        <v>0.30849929999999998</v>
      </c>
      <c r="E731">
        <v>14.55</v>
      </c>
      <c r="F731">
        <v>0</v>
      </c>
      <c r="G731">
        <v>3.8794710000000001</v>
      </c>
      <c r="H731">
        <v>5.096241</v>
      </c>
    </row>
    <row r="732" spans="1:8">
      <c r="A732">
        <v>5</v>
      </c>
      <c r="B732" t="s">
        <v>23</v>
      </c>
      <c r="C732" s="17">
        <v>5.6185929999999997</v>
      </c>
      <c r="D732">
        <v>0.54099319999999995</v>
      </c>
      <c r="E732">
        <v>10.39</v>
      </c>
      <c r="F732">
        <v>0</v>
      </c>
      <c r="G732">
        <v>4.5517120000000002</v>
      </c>
      <c r="H732">
        <v>6.6854740000000001</v>
      </c>
    </row>
    <row r="733" spans="1:8">
      <c r="A733">
        <v>6</v>
      </c>
      <c r="B733" t="s">
        <v>23</v>
      </c>
      <c r="C733" s="17">
        <v>5.6159230000000004</v>
      </c>
      <c r="D733">
        <v>0.73034619999999995</v>
      </c>
      <c r="E733">
        <v>7.69</v>
      </c>
      <c r="F733">
        <v>0</v>
      </c>
      <c r="G733">
        <v>4.1756219999999997</v>
      </c>
      <c r="H733">
        <v>7.0562230000000001</v>
      </c>
    </row>
    <row r="734" spans="1:8">
      <c r="A734">
        <v>7</v>
      </c>
      <c r="B734" t="s">
        <v>23</v>
      </c>
      <c r="C734" s="17">
        <v>6.1575379999999997</v>
      </c>
      <c r="D734">
        <v>1.0943659999999999</v>
      </c>
      <c r="E734">
        <v>5.63</v>
      </c>
      <c r="F734">
        <v>0</v>
      </c>
      <c r="G734">
        <v>3.9993609999999999</v>
      </c>
      <c r="H734">
        <v>8.3157150000000009</v>
      </c>
    </row>
    <row r="737" spans="1:2" ht="70">
      <c r="A737" s="1"/>
      <c r="B737" s="19" t="s">
        <v>255</v>
      </c>
    </row>
    <row r="738" spans="1:2" ht="28">
      <c r="A738" s="1" t="s">
        <v>67</v>
      </c>
      <c r="B738" s="1">
        <v>0.183</v>
      </c>
    </row>
    <row r="739" spans="1:2">
      <c r="A739" s="1"/>
      <c r="B739" s="1">
        <v>-0.11700000000000001</v>
      </c>
    </row>
    <row r="740" spans="1:2" ht="28">
      <c r="A740" s="1" t="s">
        <v>69</v>
      </c>
      <c r="B740" s="1">
        <v>0.54900000000000004</v>
      </c>
    </row>
    <row r="741" spans="1:2" ht="28">
      <c r="A741" s="1"/>
      <c r="B741" s="1" t="s">
        <v>187</v>
      </c>
    </row>
    <row r="742" spans="1:2" ht="28">
      <c r="A742" s="1" t="s">
        <v>71</v>
      </c>
      <c r="B742" s="1">
        <v>0.69199999999999995</v>
      </c>
    </row>
    <row r="743" spans="1:2" ht="28">
      <c r="A743" s="1"/>
      <c r="B743" s="1" t="s">
        <v>281</v>
      </c>
    </row>
    <row r="744" spans="1:2" ht="28">
      <c r="A744" s="1" t="s">
        <v>72</v>
      </c>
      <c r="B744" s="1">
        <v>1.516</v>
      </c>
    </row>
    <row r="745" spans="1:2" ht="28">
      <c r="A745" s="1"/>
      <c r="B745" s="1" t="s">
        <v>68</v>
      </c>
    </row>
    <row r="746" spans="1:2" ht="28">
      <c r="A746" s="1" t="s">
        <v>74</v>
      </c>
      <c r="B746" s="1">
        <v>1.9950000000000001</v>
      </c>
    </row>
    <row r="747" spans="1:2" ht="28">
      <c r="A747" s="1"/>
      <c r="B747" s="1" t="s">
        <v>297</v>
      </c>
    </row>
    <row r="748" spans="1:2" ht="28">
      <c r="A748" s="1" t="s">
        <v>75</v>
      </c>
      <c r="B748" s="1">
        <v>1.756</v>
      </c>
    </row>
    <row r="749" spans="1:2" ht="28">
      <c r="A749" s="1"/>
      <c r="B749" s="1" t="s">
        <v>298</v>
      </c>
    </row>
    <row r="750" spans="1:2" ht="28">
      <c r="A750" s="1" t="s">
        <v>0</v>
      </c>
      <c r="B750" s="1">
        <v>2.101</v>
      </c>
    </row>
    <row r="751" spans="1:2" ht="28">
      <c r="A751" s="1"/>
      <c r="B751" s="1" t="s">
        <v>196</v>
      </c>
    </row>
    <row r="752" spans="1:2" ht="16">
      <c r="A752" s="41" t="s">
        <v>108</v>
      </c>
      <c r="B752" s="1">
        <v>0.04</v>
      </c>
    </row>
    <row r="753" spans="1:8">
      <c r="A753" s="41" t="s">
        <v>59</v>
      </c>
      <c r="B753" s="42">
        <v>7085</v>
      </c>
    </row>
    <row r="755" spans="1:8">
      <c r="A755" t="s">
        <v>77</v>
      </c>
      <c r="B755" t="s">
        <v>23</v>
      </c>
      <c r="C755" s="17">
        <v>2.1006680000000002</v>
      </c>
      <c r="D755">
        <v>0.1124817</v>
      </c>
      <c r="E755">
        <v>18.68</v>
      </c>
      <c r="F755">
        <v>0</v>
      </c>
      <c r="G755">
        <v>1.878846</v>
      </c>
      <c r="H755">
        <v>2.3224909999999999</v>
      </c>
    </row>
    <row r="756" spans="1:8">
      <c r="A756" t="s">
        <v>78</v>
      </c>
      <c r="B756" t="s">
        <v>23</v>
      </c>
      <c r="C756" s="17">
        <v>2.2840090000000002</v>
      </c>
      <c r="D756">
        <v>5.8677199999999999E-2</v>
      </c>
      <c r="E756">
        <v>38.92</v>
      </c>
      <c r="F756">
        <v>0</v>
      </c>
      <c r="G756">
        <v>2.1682929999999998</v>
      </c>
      <c r="H756">
        <v>2.3997250000000001</v>
      </c>
    </row>
    <row r="757" spans="1:8">
      <c r="A757" t="s">
        <v>79</v>
      </c>
      <c r="B757" t="s">
        <v>23</v>
      </c>
      <c r="C757" s="17">
        <v>2.6495850000000001</v>
      </c>
      <c r="D757">
        <v>0.103628</v>
      </c>
      <c r="E757">
        <v>25.57</v>
      </c>
      <c r="F757">
        <v>0</v>
      </c>
      <c r="G757">
        <v>2.4452219999999998</v>
      </c>
      <c r="H757">
        <v>2.8539469999999998</v>
      </c>
    </row>
    <row r="758" spans="1:8">
      <c r="A758" t="s">
        <v>80</v>
      </c>
      <c r="B758" t="s">
        <v>23</v>
      </c>
      <c r="C758" s="17">
        <v>2.792665</v>
      </c>
      <c r="D758">
        <v>6.4919400000000002E-2</v>
      </c>
      <c r="E758">
        <v>43.02</v>
      </c>
      <c r="F758">
        <v>0</v>
      </c>
      <c r="G758">
        <v>2.6646390000000002</v>
      </c>
      <c r="H758">
        <v>2.9206910000000001</v>
      </c>
    </row>
    <row r="759" spans="1:8">
      <c r="A759" t="s">
        <v>81</v>
      </c>
      <c r="B759" t="s">
        <v>23</v>
      </c>
      <c r="C759" s="17">
        <v>3.6162640000000001</v>
      </c>
      <c r="D759">
        <v>0.17108519999999999</v>
      </c>
      <c r="E759">
        <v>21.14</v>
      </c>
      <c r="F759">
        <v>0</v>
      </c>
      <c r="G759">
        <v>3.27887</v>
      </c>
      <c r="H759">
        <v>3.9536570000000002</v>
      </c>
    </row>
    <row r="760" spans="1:8">
      <c r="A760" t="s">
        <v>82</v>
      </c>
      <c r="B760" t="s">
        <v>23</v>
      </c>
      <c r="C760" s="17">
        <v>4.0956450000000002</v>
      </c>
      <c r="D760">
        <v>0.13747039999999999</v>
      </c>
      <c r="E760">
        <v>29.79</v>
      </c>
      <c r="F760">
        <v>0</v>
      </c>
      <c r="G760">
        <v>3.8245420000000001</v>
      </c>
      <c r="H760">
        <v>4.3667470000000002</v>
      </c>
    </row>
    <row r="761" spans="1:8">
      <c r="A761" t="s">
        <v>85</v>
      </c>
      <c r="B761" t="s">
        <v>23</v>
      </c>
      <c r="C761" s="17">
        <v>3.8563160000000001</v>
      </c>
      <c r="D761">
        <v>0.2755224</v>
      </c>
      <c r="E761">
        <v>14</v>
      </c>
      <c r="F761">
        <v>0</v>
      </c>
      <c r="G761">
        <v>3.312964</v>
      </c>
      <c r="H761">
        <v>4.3996680000000001</v>
      </c>
    </row>
    <row r="766" spans="1:8" ht="70">
      <c r="A766" s="1"/>
      <c r="B766" s="19" t="s">
        <v>255</v>
      </c>
    </row>
    <row r="767" spans="1:8" ht="28">
      <c r="A767" s="1" t="s">
        <v>142</v>
      </c>
      <c r="B767" s="1">
        <v>-0.255</v>
      </c>
    </row>
    <row r="768" spans="1:8" ht="28">
      <c r="A768" s="1"/>
      <c r="B768" s="1" t="s">
        <v>304</v>
      </c>
    </row>
    <row r="769" spans="1:2" ht="28">
      <c r="A769" s="1" t="s">
        <v>143</v>
      </c>
      <c r="B769" s="1">
        <v>-0.59699999999999998</v>
      </c>
    </row>
    <row r="770" spans="1:2" ht="28">
      <c r="A770" s="1"/>
      <c r="B770" s="1" t="s">
        <v>56</v>
      </c>
    </row>
    <row r="771" spans="1:2" ht="28">
      <c r="A771" s="1" t="s">
        <v>144</v>
      </c>
      <c r="B771" s="1">
        <v>-0.38500000000000001</v>
      </c>
    </row>
    <row r="772" spans="1:2" ht="28">
      <c r="A772" s="1"/>
      <c r="B772" s="1" t="s">
        <v>305</v>
      </c>
    </row>
    <row r="773" spans="1:2" ht="28">
      <c r="A773" s="1" t="s">
        <v>146</v>
      </c>
      <c r="B773" s="1">
        <v>-0.115</v>
      </c>
    </row>
    <row r="774" spans="1:2">
      <c r="A774" s="1"/>
      <c r="B774" s="1">
        <v>-0.39500000000000002</v>
      </c>
    </row>
    <row r="775" spans="1:2" ht="28">
      <c r="A775" s="1" t="s">
        <v>147</v>
      </c>
      <c r="B775" s="1">
        <v>-3.2000000000000001E-2</v>
      </c>
    </row>
    <row r="776" spans="1:2">
      <c r="A776" s="1"/>
      <c r="B776" s="1">
        <v>-1.04</v>
      </c>
    </row>
    <row r="777" spans="1:2" ht="28">
      <c r="A777" s="1" t="s">
        <v>148</v>
      </c>
      <c r="B777" s="1">
        <v>1.115</v>
      </c>
    </row>
    <row r="778" spans="1:2">
      <c r="A778" s="1"/>
      <c r="B778" s="1">
        <v>-0.77</v>
      </c>
    </row>
    <row r="779" spans="1:2" ht="28">
      <c r="A779" s="1" t="s">
        <v>0</v>
      </c>
      <c r="B779" s="1">
        <v>3.4359999999999999</v>
      </c>
    </row>
    <row r="780" spans="1:2" ht="28">
      <c r="A780" s="1"/>
      <c r="B780" s="1" t="s">
        <v>306</v>
      </c>
    </row>
    <row r="781" spans="1:2" ht="16">
      <c r="A781" s="41" t="s">
        <v>108</v>
      </c>
      <c r="B781" s="1">
        <v>0</v>
      </c>
    </row>
    <row r="782" spans="1:2">
      <c r="A782" s="41" t="s">
        <v>59</v>
      </c>
      <c r="B782" s="42">
        <v>6248</v>
      </c>
    </row>
    <row r="789" spans="1:8">
      <c r="A789" t="s">
        <v>2</v>
      </c>
      <c r="B789" t="s">
        <v>23</v>
      </c>
      <c r="C789" s="17">
        <v>3.435629</v>
      </c>
      <c r="D789">
        <v>6.9930699999999998E-2</v>
      </c>
      <c r="E789">
        <v>49.13</v>
      </c>
      <c r="F789">
        <v>0</v>
      </c>
      <c r="G789">
        <v>3.29772</v>
      </c>
      <c r="H789">
        <v>3.573537</v>
      </c>
    </row>
    <row r="790" spans="1:8">
      <c r="A790" t="s">
        <v>24</v>
      </c>
      <c r="B790" t="s">
        <v>23</v>
      </c>
      <c r="C790" s="17">
        <v>3.1802060000000001</v>
      </c>
      <c r="D790">
        <v>0.1464143</v>
      </c>
      <c r="E790">
        <v>21.72</v>
      </c>
      <c r="F790">
        <v>0</v>
      </c>
      <c r="G790">
        <v>2.8914650000000002</v>
      </c>
      <c r="H790">
        <v>3.4689459999999999</v>
      </c>
    </row>
    <row r="791" spans="1:8">
      <c r="A791" t="s">
        <v>25</v>
      </c>
      <c r="B791" t="s">
        <v>23</v>
      </c>
      <c r="C791" s="17">
        <v>2.8388420000000001</v>
      </c>
      <c r="D791">
        <v>0.14818120000000001</v>
      </c>
      <c r="E791">
        <v>19.16</v>
      </c>
      <c r="F791">
        <v>0</v>
      </c>
      <c r="G791">
        <v>2.5466169999999999</v>
      </c>
      <c r="H791">
        <v>3.1310669999999998</v>
      </c>
    </row>
    <row r="792" spans="1:8">
      <c r="A792" t="s">
        <v>26</v>
      </c>
      <c r="B792" t="s">
        <v>23</v>
      </c>
      <c r="C792" s="17">
        <v>3.0501680000000002</v>
      </c>
      <c r="D792">
        <v>0.1587877</v>
      </c>
      <c r="E792">
        <v>19.21</v>
      </c>
      <c r="F792">
        <v>0</v>
      </c>
      <c r="G792">
        <v>2.7370260000000002</v>
      </c>
      <c r="H792">
        <v>3.3633099999999998</v>
      </c>
    </row>
    <row r="793" spans="1:8">
      <c r="A793" t="s">
        <v>27</v>
      </c>
      <c r="B793" t="s">
        <v>23</v>
      </c>
      <c r="C793" s="17">
        <v>3.3203939999999998</v>
      </c>
      <c r="D793">
        <v>0.39053520000000003</v>
      </c>
      <c r="E793">
        <v>8.5</v>
      </c>
      <c r="F793">
        <v>0</v>
      </c>
      <c r="G793">
        <v>2.5502280000000002</v>
      </c>
      <c r="H793">
        <v>4.09056</v>
      </c>
    </row>
    <row r="794" spans="1:8">
      <c r="A794" t="s">
        <v>28</v>
      </c>
      <c r="B794" t="s">
        <v>23</v>
      </c>
      <c r="C794" s="17">
        <v>3.4034800000000001</v>
      </c>
      <c r="D794">
        <v>1.0402640000000001</v>
      </c>
      <c r="E794">
        <v>3.27</v>
      </c>
      <c r="F794">
        <v>1E-3</v>
      </c>
      <c r="G794">
        <v>1.351998</v>
      </c>
      <c r="H794">
        <v>5.4549630000000002</v>
      </c>
    </row>
    <row r="795" spans="1:8">
      <c r="A795" t="s">
        <v>8</v>
      </c>
      <c r="B795" t="s">
        <v>23</v>
      </c>
      <c r="C795" s="17">
        <v>4.5504749999999996</v>
      </c>
      <c r="D795">
        <v>0.77219040000000005</v>
      </c>
      <c r="E795">
        <v>5.89</v>
      </c>
      <c r="F795">
        <v>0</v>
      </c>
      <c r="G795">
        <v>3.0276540000000001</v>
      </c>
      <c r="H795">
        <v>6.0732949999999999</v>
      </c>
    </row>
    <row r="796" spans="1:8">
      <c r="C796" s="17"/>
    </row>
    <row r="799" spans="1:8" ht="70">
      <c r="A799" s="1"/>
      <c r="B799" s="19" t="s">
        <v>255</v>
      </c>
    </row>
    <row r="800" spans="1:8" ht="42">
      <c r="A800" s="1" t="s">
        <v>153</v>
      </c>
      <c r="B800" s="1">
        <v>1.0029999999999999</v>
      </c>
    </row>
    <row r="801" spans="1:2" ht="28">
      <c r="A801" s="1"/>
      <c r="B801" s="1" t="s">
        <v>171</v>
      </c>
    </row>
    <row r="802" spans="1:2" ht="28">
      <c r="A802" s="1" t="s">
        <v>154</v>
      </c>
      <c r="B802" s="1">
        <v>1.3939999999999999</v>
      </c>
    </row>
    <row r="803" spans="1:2" ht="28">
      <c r="A803" s="1"/>
      <c r="B803" s="1" t="s">
        <v>311</v>
      </c>
    </row>
    <row r="804" spans="1:2" ht="28">
      <c r="A804" s="1" t="s">
        <v>155</v>
      </c>
      <c r="B804" s="1">
        <v>2.5649999999999999</v>
      </c>
    </row>
    <row r="805" spans="1:2" ht="28">
      <c r="A805" s="1"/>
      <c r="B805" s="1" t="s">
        <v>234</v>
      </c>
    </row>
    <row r="806" spans="1:2" ht="28">
      <c r="A806" s="1" t="s">
        <v>156</v>
      </c>
      <c r="B806" s="1">
        <v>3.1230000000000002</v>
      </c>
    </row>
    <row r="807" spans="1:2" ht="28">
      <c r="A807" s="1"/>
      <c r="B807" s="1" t="s">
        <v>289</v>
      </c>
    </row>
    <row r="808" spans="1:2" ht="28">
      <c r="A808" s="1" t="s">
        <v>157</v>
      </c>
      <c r="B808" s="1">
        <v>3.633</v>
      </c>
    </row>
    <row r="809" spans="1:2" ht="28">
      <c r="A809" s="1"/>
      <c r="B809" s="1" t="s">
        <v>312</v>
      </c>
    </row>
    <row r="810" spans="1:2" ht="28">
      <c r="A810" s="1" t="s">
        <v>158</v>
      </c>
      <c r="B810" s="1">
        <v>2.6150000000000002</v>
      </c>
    </row>
    <row r="811" spans="1:2" ht="28">
      <c r="A811" s="1"/>
      <c r="B811" s="1" t="s">
        <v>313</v>
      </c>
    </row>
    <row r="812" spans="1:2" ht="28">
      <c r="A812" s="1" t="s">
        <v>159</v>
      </c>
      <c r="B812" s="1">
        <v>1.925</v>
      </c>
    </row>
    <row r="813" spans="1:2">
      <c r="A813" s="1"/>
      <c r="B813" s="1">
        <v>-1.3740000000000001</v>
      </c>
    </row>
    <row r="814" spans="1:2" ht="28">
      <c r="A814" s="1" t="s">
        <v>0</v>
      </c>
      <c r="B814" s="1">
        <v>2.6150000000000002</v>
      </c>
    </row>
    <row r="815" spans="1:2" ht="28">
      <c r="A815" s="1"/>
      <c r="B815" s="1" t="s">
        <v>288</v>
      </c>
    </row>
    <row r="816" spans="1:2" ht="16">
      <c r="A816" s="41" t="s">
        <v>108</v>
      </c>
      <c r="B816" s="1">
        <v>0.08</v>
      </c>
    </row>
    <row r="817" spans="1:8">
      <c r="A817" s="41" t="s">
        <v>59</v>
      </c>
      <c r="B817" s="42">
        <v>6091</v>
      </c>
    </row>
    <row r="822" spans="1:8">
      <c r="A822">
        <v>0</v>
      </c>
      <c r="B822" t="s">
        <v>23</v>
      </c>
      <c r="C822" s="17">
        <v>2.6152380000000002</v>
      </c>
      <c r="D822">
        <v>5.4872999999999998E-2</v>
      </c>
      <c r="E822">
        <v>47.66</v>
      </c>
      <c r="F822">
        <v>0</v>
      </c>
      <c r="G822">
        <v>2.5070239999999999</v>
      </c>
      <c r="H822">
        <v>2.723452</v>
      </c>
    </row>
    <row r="823" spans="1:8">
      <c r="A823">
        <v>1</v>
      </c>
      <c r="B823" t="s">
        <v>23</v>
      </c>
      <c r="C823" s="17">
        <v>3.6178780000000001</v>
      </c>
      <c r="D823">
        <v>0.1084326</v>
      </c>
      <c r="E823">
        <v>33.369999999999997</v>
      </c>
      <c r="F823">
        <v>0</v>
      </c>
      <c r="G823">
        <v>3.4040400000000002</v>
      </c>
      <c r="H823">
        <v>3.831715</v>
      </c>
    </row>
    <row r="824" spans="1:8">
      <c r="A824">
        <v>2</v>
      </c>
      <c r="B824" t="s">
        <v>23</v>
      </c>
      <c r="C824" s="17">
        <v>4.0089579999999998</v>
      </c>
      <c r="D824">
        <v>0.15349889999999999</v>
      </c>
      <c r="E824">
        <v>26.12</v>
      </c>
      <c r="F824">
        <v>0</v>
      </c>
      <c r="G824">
        <v>3.7062460000000002</v>
      </c>
      <c r="H824">
        <v>4.3116700000000003</v>
      </c>
    </row>
    <row r="825" spans="1:8">
      <c r="A825">
        <v>3</v>
      </c>
      <c r="B825" t="s">
        <v>23</v>
      </c>
      <c r="C825" s="17">
        <v>5.1807369999999997</v>
      </c>
      <c r="D825">
        <v>0.2333297</v>
      </c>
      <c r="E825">
        <v>22.2</v>
      </c>
      <c r="F825">
        <v>0</v>
      </c>
      <c r="G825">
        <v>4.7205919999999999</v>
      </c>
      <c r="H825">
        <v>5.6408810000000003</v>
      </c>
    </row>
    <row r="826" spans="1:8">
      <c r="A826">
        <v>4</v>
      </c>
      <c r="B826" t="s">
        <v>23</v>
      </c>
      <c r="C826" s="17">
        <v>5.7385460000000004</v>
      </c>
      <c r="D826">
        <v>0.46391789999999999</v>
      </c>
      <c r="E826">
        <v>12.37</v>
      </c>
      <c r="F826">
        <v>0</v>
      </c>
      <c r="G826">
        <v>4.8236629999999998</v>
      </c>
      <c r="H826">
        <v>6.653429</v>
      </c>
    </row>
    <row r="827" spans="1:8">
      <c r="A827">
        <v>5</v>
      </c>
      <c r="B827" t="s">
        <v>23</v>
      </c>
      <c r="C827" s="17">
        <v>6.2478879999999997</v>
      </c>
      <c r="D827">
        <v>0.78069949999999999</v>
      </c>
      <c r="E827">
        <v>8</v>
      </c>
      <c r="F827">
        <v>0</v>
      </c>
      <c r="G827">
        <v>4.7082870000000003</v>
      </c>
      <c r="H827">
        <v>7.7874889999999999</v>
      </c>
    </row>
    <row r="828" spans="1:8">
      <c r="A828">
        <v>6</v>
      </c>
      <c r="B828" t="s">
        <v>23</v>
      </c>
      <c r="C828" s="17">
        <v>5.2307069999999998</v>
      </c>
      <c r="D828">
        <v>0.67851879999999998</v>
      </c>
      <c r="E828">
        <v>7.71</v>
      </c>
      <c r="F828">
        <v>0</v>
      </c>
      <c r="G828">
        <v>3.892614</v>
      </c>
      <c r="H828">
        <v>6.5688000000000004</v>
      </c>
    </row>
    <row r="829" spans="1:8">
      <c r="A829">
        <v>7</v>
      </c>
      <c r="B829" t="s">
        <v>23</v>
      </c>
      <c r="C829" s="17">
        <v>4.5398129999999997</v>
      </c>
      <c r="D829">
        <v>1.375353</v>
      </c>
      <c r="E829">
        <v>3.3</v>
      </c>
      <c r="F829">
        <v>1E-3</v>
      </c>
      <c r="G829">
        <v>1.8275079999999999</v>
      </c>
      <c r="H829">
        <v>7.2521180000000003</v>
      </c>
    </row>
    <row r="832" spans="1:8" ht="70">
      <c r="A832" s="1"/>
      <c r="B832" s="19" t="s">
        <v>255</v>
      </c>
    </row>
    <row r="833" spans="1:2" ht="28">
      <c r="A833" s="1" t="s">
        <v>67</v>
      </c>
      <c r="B833" s="1">
        <v>0.222</v>
      </c>
    </row>
    <row r="834" spans="1:2">
      <c r="A834" s="1"/>
      <c r="B834" s="1">
        <v>-0.16200000000000001</v>
      </c>
    </row>
    <row r="835" spans="1:2" ht="28">
      <c r="A835" s="1" t="s">
        <v>69</v>
      </c>
      <c r="B835" s="1">
        <v>0.71099999999999997</v>
      </c>
    </row>
    <row r="836" spans="1:2" ht="28">
      <c r="A836" s="1"/>
      <c r="B836" s="1" t="s">
        <v>315</v>
      </c>
    </row>
    <row r="837" spans="1:2" ht="28">
      <c r="A837" s="1" t="s">
        <v>71</v>
      </c>
      <c r="B837" s="1">
        <v>0.93</v>
      </c>
    </row>
    <row r="838" spans="1:2" ht="28">
      <c r="A838" s="1"/>
      <c r="B838" s="1" t="s">
        <v>316</v>
      </c>
    </row>
    <row r="839" spans="1:2" ht="28">
      <c r="A839" s="1" t="s">
        <v>72</v>
      </c>
      <c r="B839" s="1">
        <v>1.3340000000000001</v>
      </c>
    </row>
    <row r="840" spans="1:2" ht="28">
      <c r="A840" s="1"/>
      <c r="B840" s="1" t="s">
        <v>317</v>
      </c>
    </row>
    <row r="841" spans="1:2" ht="28">
      <c r="A841" s="1" t="s">
        <v>74</v>
      </c>
      <c r="B841" s="1">
        <v>1.8879999999999999</v>
      </c>
    </row>
    <row r="842" spans="1:2" ht="28">
      <c r="A842" s="1"/>
      <c r="B842" s="1" t="s">
        <v>318</v>
      </c>
    </row>
    <row r="843" spans="1:2" ht="28">
      <c r="A843" s="1" t="s">
        <v>75</v>
      </c>
      <c r="B843" s="1">
        <v>2.1930000000000001</v>
      </c>
    </row>
    <row r="844" spans="1:2" ht="28">
      <c r="A844" s="1"/>
      <c r="B844" s="1" t="s">
        <v>319</v>
      </c>
    </row>
    <row r="845" spans="1:2" ht="28">
      <c r="A845" s="1" t="s">
        <v>0</v>
      </c>
      <c r="B845" s="1">
        <v>2.5289999999999999</v>
      </c>
    </row>
    <row r="846" spans="1:2" ht="28">
      <c r="A846" s="1"/>
      <c r="B846" s="1" t="s">
        <v>187</v>
      </c>
    </row>
    <row r="847" spans="1:2" ht="16">
      <c r="A847" s="41" t="s">
        <v>108</v>
      </c>
      <c r="B847" s="1">
        <v>0.03</v>
      </c>
    </row>
    <row r="848" spans="1:2">
      <c r="A848" s="41" t="s">
        <v>59</v>
      </c>
      <c r="B848" s="42">
        <v>6320</v>
      </c>
    </row>
    <row r="860" spans="1:9">
      <c r="A860" t="s">
        <v>321</v>
      </c>
      <c r="B860" t="s">
        <v>322</v>
      </c>
      <c r="C860" t="s">
        <v>23</v>
      </c>
      <c r="D860" s="17">
        <v>2.5287389999999998</v>
      </c>
      <c r="E860">
        <v>0.15189929999999999</v>
      </c>
      <c r="F860">
        <v>16.649999999999999</v>
      </c>
      <c r="G860">
        <v>0</v>
      </c>
      <c r="H860">
        <v>2.2291820000000002</v>
      </c>
      <c r="I860">
        <v>2.8282959999999999</v>
      </c>
    </row>
    <row r="861" spans="1:9">
      <c r="A861" t="s">
        <v>321</v>
      </c>
      <c r="B861" t="s">
        <v>323</v>
      </c>
      <c r="C861" t="s">
        <v>23</v>
      </c>
      <c r="D861" s="17">
        <v>2.7510819999999998</v>
      </c>
      <c r="E861">
        <v>7.7102599999999993E-2</v>
      </c>
      <c r="F861">
        <v>35.68</v>
      </c>
      <c r="G861">
        <v>0</v>
      </c>
      <c r="H861">
        <v>2.5990289999999998</v>
      </c>
      <c r="I861">
        <v>2.9031340000000001</v>
      </c>
    </row>
    <row r="862" spans="1:9">
      <c r="A862" t="s">
        <v>321</v>
      </c>
      <c r="B862" t="s">
        <v>324</v>
      </c>
      <c r="C862" t="s">
        <v>23</v>
      </c>
      <c r="D862" s="17">
        <v>3.2396400000000001</v>
      </c>
      <c r="E862">
        <v>0.13067699999999999</v>
      </c>
      <c r="F862">
        <v>24.79</v>
      </c>
      <c r="G862">
        <v>0</v>
      </c>
      <c r="H862">
        <v>2.9819339999999999</v>
      </c>
      <c r="I862">
        <v>3.4973450000000001</v>
      </c>
    </row>
    <row r="863" spans="1:9">
      <c r="A863" t="s">
        <v>321</v>
      </c>
      <c r="B863" t="s">
        <v>325</v>
      </c>
      <c r="C863" t="s">
        <v>23</v>
      </c>
      <c r="D863" s="17">
        <v>3.458329</v>
      </c>
      <c r="E863">
        <v>8.7677900000000003E-2</v>
      </c>
      <c r="F863">
        <v>39.44</v>
      </c>
      <c r="G863">
        <v>0</v>
      </c>
      <c r="H863">
        <v>3.2854209999999999</v>
      </c>
      <c r="I863">
        <v>3.631237</v>
      </c>
    </row>
    <row r="864" spans="1:9">
      <c r="A864" t="s">
        <v>321</v>
      </c>
      <c r="B864" t="s">
        <v>326</v>
      </c>
      <c r="C864" t="s">
        <v>23</v>
      </c>
      <c r="D864" s="17">
        <v>3.8624860000000001</v>
      </c>
      <c r="E864">
        <v>0.19583249999999999</v>
      </c>
      <c r="F864">
        <v>19.72</v>
      </c>
      <c r="G864">
        <v>0</v>
      </c>
      <c r="H864">
        <v>3.476289</v>
      </c>
      <c r="I864">
        <v>4.2486839999999999</v>
      </c>
    </row>
    <row r="865" spans="1:9">
      <c r="A865" t="s">
        <v>327</v>
      </c>
      <c r="B865" t="s">
        <v>328</v>
      </c>
      <c r="C865" t="s">
        <v>23</v>
      </c>
      <c r="D865" s="17">
        <v>4.4166889999999999</v>
      </c>
      <c r="E865">
        <v>0.1910018</v>
      </c>
      <c r="F865">
        <v>23.12</v>
      </c>
      <c r="G865">
        <v>0</v>
      </c>
      <c r="H865">
        <v>4.040019</v>
      </c>
      <c r="I865">
        <v>4.7933599999999998</v>
      </c>
    </row>
    <row r="866" spans="1:9">
      <c r="A866" t="s">
        <v>329</v>
      </c>
      <c r="B866" t="s">
        <v>330</v>
      </c>
      <c r="C866" t="s">
        <v>23</v>
      </c>
      <c r="D866" s="17">
        <v>4.7221869999999999</v>
      </c>
      <c r="E866">
        <v>0.35167169999999998</v>
      </c>
      <c r="F866">
        <v>13.43</v>
      </c>
      <c r="G866">
        <v>0</v>
      </c>
      <c r="H866">
        <v>4.0286619999999997</v>
      </c>
      <c r="I866">
        <v>5.4157109999999999</v>
      </c>
    </row>
    <row r="872" spans="1:9" ht="70">
      <c r="A872" s="1"/>
      <c r="B872" s="19" t="s">
        <v>255</v>
      </c>
    </row>
    <row r="873" spans="1:9" ht="28">
      <c r="A873" s="1" t="s">
        <v>102</v>
      </c>
      <c r="B873" s="1">
        <v>0.40600000000000003</v>
      </c>
    </row>
    <row r="874" spans="1:9">
      <c r="A874" s="1"/>
      <c r="B874" s="1">
        <v>-0.27300000000000002</v>
      </c>
    </row>
    <row r="875" spans="1:9" ht="28">
      <c r="A875" s="1" t="s">
        <v>103</v>
      </c>
      <c r="B875" s="1">
        <v>-0.247</v>
      </c>
    </row>
    <row r="876" spans="1:9">
      <c r="A876" s="1"/>
      <c r="B876" s="1">
        <v>-0.27100000000000002</v>
      </c>
    </row>
    <row r="877" spans="1:9" ht="28">
      <c r="A877" s="1" t="s">
        <v>104</v>
      </c>
      <c r="B877" s="1">
        <v>0.68899999999999995</v>
      </c>
    </row>
    <row r="878" spans="1:9" ht="28">
      <c r="A878" s="1"/>
      <c r="B878" s="1" t="s">
        <v>333</v>
      </c>
    </row>
    <row r="879" spans="1:9" ht="28">
      <c r="A879" s="1" t="s">
        <v>106</v>
      </c>
      <c r="B879" s="1">
        <v>-0.17799999999999999</v>
      </c>
    </row>
    <row r="880" spans="1:9">
      <c r="A880" s="1"/>
      <c r="B880" s="1">
        <v>-0.377</v>
      </c>
    </row>
    <row r="881" spans="1:8" ht="28">
      <c r="A881" s="1" t="s">
        <v>107</v>
      </c>
      <c r="B881" s="1">
        <v>0.308</v>
      </c>
    </row>
    <row r="882" spans="1:8">
      <c r="A882" s="1"/>
      <c r="B882" s="1">
        <v>-0.52700000000000002</v>
      </c>
    </row>
    <row r="883" spans="1:8" ht="28">
      <c r="A883" s="1" t="s">
        <v>0</v>
      </c>
      <c r="B883" s="1">
        <v>3.29</v>
      </c>
    </row>
    <row r="884" spans="1:8" ht="28">
      <c r="A884" s="1"/>
      <c r="B884" s="1" t="s">
        <v>334</v>
      </c>
    </row>
    <row r="885" spans="1:8" ht="16">
      <c r="A885" s="41" t="s">
        <v>108</v>
      </c>
      <c r="B885" s="1">
        <v>0</v>
      </c>
    </row>
    <row r="886" spans="1:8">
      <c r="A886" s="41" t="s">
        <v>59</v>
      </c>
      <c r="B886" s="42">
        <v>6323</v>
      </c>
    </row>
    <row r="890" spans="1:8">
      <c r="A890" s="117" t="s">
        <v>110</v>
      </c>
      <c r="B890" t="s">
        <v>23</v>
      </c>
      <c r="C890" s="17">
        <v>3.2899769999999999</v>
      </c>
      <c r="D890">
        <v>6.5012500000000001E-2</v>
      </c>
      <c r="E890">
        <v>50.61</v>
      </c>
      <c r="F890">
        <v>0</v>
      </c>
      <c r="G890">
        <v>3.1617670000000002</v>
      </c>
      <c r="H890">
        <v>3.4181859999999999</v>
      </c>
    </row>
    <row r="891" spans="1:8">
      <c r="A891" t="s">
        <v>111</v>
      </c>
      <c r="B891" t="s">
        <v>23</v>
      </c>
      <c r="C891" s="17">
        <v>3.6962799999999998</v>
      </c>
      <c r="D891">
        <v>0.26500380000000001</v>
      </c>
      <c r="E891">
        <v>13.95</v>
      </c>
      <c r="F891">
        <v>0</v>
      </c>
      <c r="G891">
        <v>3.1736719999999998</v>
      </c>
      <c r="H891">
        <v>4.2188889999999999</v>
      </c>
    </row>
    <row r="892" spans="1:8">
      <c r="A892" t="s">
        <v>112</v>
      </c>
      <c r="B892" t="s">
        <v>23</v>
      </c>
      <c r="C892" s="17">
        <v>3.0428229999999998</v>
      </c>
      <c r="D892">
        <v>0.27533419999999997</v>
      </c>
      <c r="E892">
        <v>11.05</v>
      </c>
      <c r="F892">
        <v>0</v>
      </c>
      <c r="G892">
        <v>2.4998420000000001</v>
      </c>
      <c r="H892">
        <v>3.585804</v>
      </c>
    </row>
    <row r="893" spans="1:8">
      <c r="A893" t="s">
        <v>118</v>
      </c>
      <c r="B893" t="s">
        <v>23</v>
      </c>
      <c r="C893" s="17">
        <v>3.9791029999999998</v>
      </c>
      <c r="D893">
        <v>0.15748000000000001</v>
      </c>
      <c r="E893">
        <v>25.27</v>
      </c>
      <c r="F893">
        <v>0</v>
      </c>
      <c r="G893">
        <v>3.6685400000000001</v>
      </c>
      <c r="H893">
        <v>4.2896660000000004</v>
      </c>
    </row>
    <row r="894" spans="1:8">
      <c r="A894" t="s">
        <v>119</v>
      </c>
      <c r="B894" t="s">
        <v>23</v>
      </c>
      <c r="C894" s="17">
        <v>3.112301</v>
      </c>
      <c r="D894">
        <v>0.36682229999999999</v>
      </c>
      <c r="E894">
        <v>8.48</v>
      </c>
      <c r="F894">
        <v>0</v>
      </c>
      <c r="G894">
        <v>2.3888989999999999</v>
      </c>
      <c r="H894">
        <v>3.8357039999999998</v>
      </c>
    </row>
    <row r="895" spans="1:8">
      <c r="A895" t="s">
        <v>120</v>
      </c>
      <c r="B895" t="s">
        <v>23</v>
      </c>
      <c r="C895" s="17">
        <v>3.597928</v>
      </c>
      <c r="D895">
        <v>0.52490440000000005</v>
      </c>
      <c r="E895">
        <v>6.85</v>
      </c>
      <c r="F895">
        <v>0</v>
      </c>
      <c r="G895">
        <v>2.5627749999999998</v>
      </c>
      <c r="H895">
        <v>4.6330809999999998</v>
      </c>
    </row>
    <row r="899" spans="1:2" ht="70">
      <c r="A899" s="1"/>
      <c r="B899" s="19" t="s">
        <v>255</v>
      </c>
    </row>
    <row r="900" spans="1:2" ht="28">
      <c r="A900" s="1" t="s">
        <v>126</v>
      </c>
      <c r="B900" s="1">
        <v>0.27800000000000002</v>
      </c>
    </row>
    <row r="901" spans="1:2" ht="28">
      <c r="A901" s="1"/>
      <c r="B901" s="1" t="s">
        <v>257</v>
      </c>
    </row>
    <row r="902" spans="1:2" ht="28">
      <c r="A902" s="1" t="s">
        <v>127</v>
      </c>
      <c r="B902" s="1">
        <v>0.17499999999999999</v>
      </c>
    </row>
    <row r="903" spans="1:2">
      <c r="A903" s="1"/>
      <c r="B903" s="1">
        <v>-0.28599999999999998</v>
      </c>
    </row>
    <row r="904" spans="1:2" ht="28">
      <c r="A904" s="1" t="s">
        <v>128</v>
      </c>
      <c r="B904" s="1">
        <v>0.53600000000000003</v>
      </c>
    </row>
    <row r="905" spans="1:2">
      <c r="A905" s="1"/>
      <c r="B905" s="1">
        <v>-0.94</v>
      </c>
    </row>
    <row r="906" spans="1:2" ht="28">
      <c r="A906" s="1" t="s">
        <v>129</v>
      </c>
      <c r="B906" s="1">
        <v>-1.139</v>
      </c>
    </row>
    <row r="907" spans="1:2" ht="28">
      <c r="A907" s="1"/>
      <c r="B907" s="1" t="s">
        <v>339</v>
      </c>
    </row>
    <row r="908" spans="1:2" ht="28">
      <c r="A908" s="1" t="s">
        <v>0</v>
      </c>
      <c r="B908" s="1">
        <v>3.2090000000000001</v>
      </c>
    </row>
    <row r="909" spans="1:2" ht="28">
      <c r="A909" s="1"/>
      <c r="B909" s="1" t="s">
        <v>340</v>
      </c>
    </row>
    <row r="910" spans="1:2" ht="16">
      <c r="A910" s="41" t="s">
        <v>108</v>
      </c>
      <c r="B910" s="1">
        <v>0</v>
      </c>
    </row>
    <row r="911" spans="1:2">
      <c r="A911" s="41" t="s">
        <v>59</v>
      </c>
      <c r="B911" s="42">
        <v>6072</v>
      </c>
    </row>
    <row r="917" spans="1:8">
      <c r="A917" t="s">
        <v>131</v>
      </c>
      <c r="B917" t="s">
        <v>23</v>
      </c>
      <c r="C917" s="17">
        <v>3.209419</v>
      </c>
      <c r="D917">
        <v>7.0938299999999996E-2</v>
      </c>
      <c r="E917">
        <v>45.24</v>
      </c>
      <c r="F917">
        <v>0</v>
      </c>
      <c r="G917">
        <v>3.0695229999999998</v>
      </c>
      <c r="H917">
        <v>3.3493149999999998</v>
      </c>
    </row>
    <row r="918" spans="1:8">
      <c r="A918" t="s">
        <v>132</v>
      </c>
      <c r="B918" t="s">
        <v>23</v>
      </c>
      <c r="C918" s="17">
        <v>3.4871240000000001</v>
      </c>
      <c r="D918">
        <v>9.7040299999999996E-2</v>
      </c>
      <c r="E918">
        <v>35.93</v>
      </c>
      <c r="F918">
        <v>0</v>
      </c>
      <c r="G918">
        <v>3.2957529999999999</v>
      </c>
      <c r="H918">
        <v>3.6784949999999998</v>
      </c>
    </row>
    <row r="919" spans="1:8">
      <c r="A919" t="s">
        <v>137</v>
      </c>
      <c r="B919" t="s">
        <v>23</v>
      </c>
      <c r="C919" s="17">
        <v>3.3846379999999998</v>
      </c>
      <c r="D919">
        <v>0.2809159</v>
      </c>
      <c r="E919">
        <v>12.05</v>
      </c>
      <c r="F919">
        <v>0</v>
      </c>
      <c r="G919">
        <v>2.8306499999999999</v>
      </c>
      <c r="H919">
        <v>3.9386269999999999</v>
      </c>
    </row>
    <row r="920" spans="1:8">
      <c r="A920" t="s">
        <v>134</v>
      </c>
      <c r="B920" t="s">
        <v>23</v>
      </c>
      <c r="C920" s="17">
        <v>3.745098</v>
      </c>
      <c r="D920">
        <v>0.94024830000000004</v>
      </c>
      <c r="E920">
        <v>3.98</v>
      </c>
      <c r="F920">
        <v>0</v>
      </c>
      <c r="G920">
        <v>1.890854</v>
      </c>
      <c r="H920">
        <v>5.599342</v>
      </c>
    </row>
    <row r="921" spans="1:8">
      <c r="A921" t="s">
        <v>138</v>
      </c>
      <c r="B921" t="s">
        <v>23</v>
      </c>
      <c r="C921" s="17">
        <v>2.0704379999999998</v>
      </c>
      <c r="D921">
        <v>0.46270309999999998</v>
      </c>
      <c r="E921">
        <v>4.47</v>
      </c>
      <c r="F921">
        <v>0</v>
      </c>
      <c r="G921">
        <v>1.157951</v>
      </c>
      <c r="H921">
        <v>2.9829249999999998</v>
      </c>
    </row>
    <row r="925" spans="1:8">
      <c r="A925" t="s">
        <v>2</v>
      </c>
      <c r="B925" t="s">
        <v>23</v>
      </c>
      <c r="C925" s="17">
        <v>4.7908600000000003</v>
      </c>
      <c r="D925">
        <v>6.3696299999999997E-2</v>
      </c>
      <c r="E925">
        <v>75.209999999999994</v>
      </c>
      <c r="F925">
        <v>0</v>
      </c>
      <c r="G925">
        <v>4.6652449999999996</v>
      </c>
      <c r="H925">
        <v>4.916474</v>
      </c>
    </row>
    <row r="926" spans="1:8">
      <c r="A926" t="s">
        <v>24</v>
      </c>
      <c r="B926" t="s">
        <v>23</v>
      </c>
      <c r="C926" s="17">
        <v>4.6316550000000003</v>
      </c>
      <c r="D926">
        <v>0.1130953</v>
      </c>
      <c r="E926">
        <v>40.950000000000003</v>
      </c>
      <c r="F926">
        <v>0</v>
      </c>
      <c r="G926">
        <v>4.4086220000000003</v>
      </c>
      <c r="H926">
        <v>4.8546880000000003</v>
      </c>
    </row>
    <row r="927" spans="1:8">
      <c r="A927" t="s">
        <v>25</v>
      </c>
      <c r="B927" t="s">
        <v>23</v>
      </c>
      <c r="C927" s="17">
        <v>4.6364219999999996</v>
      </c>
      <c r="D927">
        <v>0.15693289999999999</v>
      </c>
      <c r="E927">
        <v>29.54</v>
      </c>
      <c r="F927">
        <v>0</v>
      </c>
      <c r="G927">
        <v>4.3269380000000002</v>
      </c>
      <c r="H927">
        <v>4.9459059999999999</v>
      </c>
    </row>
    <row r="928" spans="1:8">
      <c r="A928" t="s">
        <v>26</v>
      </c>
      <c r="B928" t="s">
        <v>23</v>
      </c>
      <c r="C928" s="17">
        <v>4.5417870000000002</v>
      </c>
      <c r="D928">
        <v>0.14334730000000001</v>
      </c>
      <c r="E928">
        <v>31.68</v>
      </c>
      <c r="F928">
        <v>0</v>
      </c>
      <c r="G928">
        <v>4.2590950000000003</v>
      </c>
      <c r="H928">
        <v>4.8244790000000002</v>
      </c>
    </row>
    <row r="929" spans="1:8">
      <c r="A929" t="s">
        <v>27</v>
      </c>
      <c r="B929" t="s">
        <v>23</v>
      </c>
      <c r="C929" s="17">
        <v>4.4539819999999999</v>
      </c>
      <c r="D929">
        <v>0.29832259999999999</v>
      </c>
      <c r="E929">
        <v>14.93</v>
      </c>
      <c r="F929">
        <v>0</v>
      </c>
      <c r="G929">
        <v>3.8656670000000002</v>
      </c>
      <c r="H929">
        <v>5.0422979999999997</v>
      </c>
    </row>
    <row r="930" spans="1:8">
      <c r="A930" t="s">
        <v>28</v>
      </c>
      <c r="B930" t="s">
        <v>23</v>
      </c>
      <c r="C930" s="17">
        <v>3.1851319999999999</v>
      </c>
      <c r="D930">
        <v>0.64517080000000004</v>
      </c>
      <c r="E930">
        <v>4.9400000000000004</v>
      </c>
      <c r="F930">
        <v>0</v>
      </c>
      <c r="G930">
        <v>1.9128039999999999</v>
      </c>
      <c r="H930">
        <v>4.4574600000000002</v>
      </c>
    </row>
    <row r="931" spans="1:8">
      <c r="A931" t="s">
        <v>8</v>
      </c>
      <c r="B931" t="s">
        <v>23</v>
      </c>
      <c r="C931" s="17">
        <v>4.8057470000000002</v>
      </c>
      <c r="D931">
        <v>0.53791659999999997</v>
      </c>
      <c r="E931">
        <v>8.93</v>
      </c>
      <c r="F931">
        <v>0</v>
      </c>
      <c r="G931">
        <v>3.7449330000000001</v>
      </c>
      <c r="H931">
        <v>5.8665609999999999</v>
      </c>
    </row>
    <row r="935" spans="1:8" ht="70">
      <c r="A935" s="1"/>
      <c r="B935" s="19" t="s">
        <v>348</v>
      </c>
    </row>
    <row r="936" spans="1:8" ht="42">
      <c r="A936" s="1" t="s">
        <v>153</v>
      </c>
      <c r="B936" s="1">
        <v>0.91300000000000003</v>
      </c>
    </row>
    <row r="937" spans="1:8" ht="28">
      <c r="A937" s="1"/>
      <c r="B937" s="1" t="s">
        <v>170</v>
      </c>
    </row>
    <row r="938" spans="1:8" ht="28">
      <c r="A938" s="1" t="s">
        <v>154</v>
      </c>
      <c r="B938" s="1">
        <v>1.595</v>
      </c>
    </row>
    <row r="939" spans="1:8" ht="28">
      <c r="A939" s="1"/>
      <c r="B939" s="1" t="s">
        <v>94</v>
      </c>
    </row>
    <row r="940" spans="1:8" ht="28">
      <c r="A940" s="1" t="s">
        <v>155</v>
      </c>
      <c r="B940" s="1">
        <v>2.1739999999999999</v>
      </c>
    </row>
    <row r="941" spans="1:8" ht="28">
      <c r="A941" s="1"/>
      <c r="B941" s="1" t="s">
        <v>173</v>
      </c>
    </row>
    <row r="942" spans="1:8" ht="28">
      <c r="A942" s="1" t="s">
        <v>156</v>
      </c>
      <c r="B942" s="1">
        <v>2.613</v>
      </c>
    </row>
    <row r="943" spans="1:8" ht="28">
      <c r="A943" s="1"/>
      <c r="B943" s="1" t="s">
        <v>349</v>
      </c>
    </row>
    <row r="944" spans="1:8" ht="28">
      <c r="A944" s="1" t="s">
        <v>157</v>
      </c>
      <c r="B944" s="1">
        <v>2.8140000000000001</v>
      </c>
    </row>
    <row r="945" spans="1:8" ht="28">
      <c r="A945" s="1"/>
      <c r="B945" s="1" t="s">
        <v>350</v>
      </c>
    </row>
    <row r="946" spans="1:8" ht="28">
      <c r="A946" s="1" t="s">
        <v>158</v>
      </c>
      <c r="B946" s="1">
        <v>3.3340000000000001</v>
      </c>
    </row>
    <row r="947" spans="1:8" ht="28">
      <c r="A947" s="1"/>
      <c r="B947" s="1" t="s">
        <v>351</v>
      </c>
    </row>
    <row r="948" spans="1:8" ht="28">
      <c r="A948" s="1" t="s">
        <v>159</v>
      </c>
      <c r="B948" s="1">
        <v>5.1040000000000001</v>
      </c>
    </row>
    <row r="949" spans="1:8" ht="28">
      <c r="A949" s="1"/>
      <c r="B949" s="1" t="s">
        <v>352</v>
      </c>
    </row>
    <row r="950" spans="1:8" ht="28">
      <c r="A950" s="1" t="s">
        <v>0</v>
      </c>
      <c r="B950" s="1">
        <v>4.08</v>
      </c>
    </row>
    <row r="951" spans="1:8" ht="28">
      <c r="A951" s="1"/>
      <c r="B951" s="1" t="s">
        <v>347</v>
      </c>
    </row>
    <row r="952" spans="1:8" ht="16">
      <c r="A952" s="41" t="s">
        <v>108</v>
      </c>
      <c r="B952" s="1">
        <v>0.06</v>
      </c>
    </row>
    <row r="953" spans="1:8">
      <c r="A953" s="41" t="s">
        <v>59</v>
      </c>
      <c r="B953" s="42">
        <v>7157</v>
      </c>
    </row>
    <row r="956" spans="1:8">
      <c r="A956">
        <v>0</v>
      </c>
      <c r="B956" t="s">
        <v>23</v>
      </c>
      <c r="C956" s="17">
        <v>4.0798420000000002</v>
      </c>
      <c r="D956">
        <v>6.02906E-2</v>
      </c>
      <c r="E956">
        <v>67.67</v>
      </c>
      <c r="F956">
        <v>0</v>
      </c>
      <c r="G956">
        <v>3.9609450000000002</v>
      </c>
      <c r="H956">
        <v>4.1987399999999999</v>
      </c>
    </row>
    <row r="957" spans="1:8">
      <c r="A957">
        <v>1</v>
      </c>
      <c r="B957" t="s">
        <v>23</v>
      </c>
      <c r="C957" s="17">
        <v>4.9923960000000003</v>
      </c>
      <c r="D957">
        <v>9.1730699999999998E-2</v>
      </c>
      <c r="E957">
        <v>54.42</v>
      </c>
      <c r="F957">
        <v>0</v>
      </c>
      <c r="G957">
        <v>4.811496</v>
      </c>
      <c r="H957">
        <v>5.1732969999999998</v>
      </c>
    </row>
    <row r="958" spans="1:8">
      <c r="A958">
        <v>2</v>
      </c>
      <c r="B958" t="s">
        <v>23</v>
      </c>
      <c r="C958" s="17">
        <v>5.674436</v>
      </c>
      <c r="D958">
        <v>0.1286273</v>
      </c>
      <c r="E958">
        <v>44.12</v>
      </c>
      <c r="F958">
        <v>0</v>
      </c>
      <c r="G958">
        <v>5.4207729999999996</v>
      </c>
      <c r="H958">
        <v>5.9280999999999997</v>
      </c>
    </row>
    <row r="959" spans="1:8">
      <c r="A959">
        <v>3</v>
      </c>
      <c r="B959" t="s">
        <v>23</v>
      </c>
      <c r="C959" s="17">
        <v>6.253609</v>
      </c>
      <c r="D959">
        <v>0.21562609999999999</v>
      </c>
      <c r="E959">
        <v>29</v>
      </c>
      <c r="F959">
        <v>0</v>
      </c>
      <c r="G959">
        <v>5.8283779999999998</v>
      </c>
      <c r="H959">
        <v>6.6788410000000002</v>
      </c>
    </row>
    <row r="960" spans="1:8">
      <c r="A960">
        <v>4</v>
      </c>
      <c r="B960" t="s">
        <v>23</v>
      </c>
      <c r="C960" s="17">
        <v>6.6926040000000002</v>
      </c>
      <c r="D960">
        <v>0.27988249999999998</v>
      </c>
      <c r="E960">
        <v>23.91</v>
      </c>
      <c r="F960">
        <v>0</v>
      </c>
      <c r="G960">
        <v>6.1406530000000004</v>
      </c>
      <c r="H960">
        <v>7.2445539999999999</v>
      </c>
    </row>
    <row r="961" spans="1:9">
      <c r="A961">
        <v>5</v>
      </c>
      <c r="B961" t="s">
        <v>23</v>
      </c>
      <c r="C961" s="17">
        <v>6.8940359999999998</v>
      </c>
      <c r="D961">
        <v>0.54754930000000002</v>
      </c>
      <c r="E961">
        <v>12.59</v>
      </c>
      <c r="F961">
        <v>0</v>
      </c>
      <c r="G961">
        <v>5.8142259999999997</v>
      </c>
      <c r="H961">
        <v>7.973846</v>
      </c>
    </row>
    <row r="962" spans="1:9">
      <c r="A962">
        <v>6</v>
      </c>
      <c r="B962" t="s">
        <v>23</v>
      </c>
      <c r="C962" s="17">
        <v>7.4134570000000002</v>
      </c>
      <c r="D962">
        <v>0.56646099999999999</v>
      </c>
      <c r="E962">
        <v>13.09</v>
      </c>
      <c r="F962">
        <v>0</v>
      </c>
      <c r="G962">
        <v>6.2963509999999996</v>
      </c>
      <c r="H962">
        <v>8.5305630000000008</v>
      </c>
    </row>
    <row r="963" spans="1:9">
      <c r="A963">
        <v>7</v>
      </c>
      <c r="B963" t="s">
        <v>23</v>
      </c>
      <c r="C963" s="17">
        <v>9.1841109999999997</v>
      </c>
      <c r="D963">
        <v>0.92439720000000003</v>
      </c>
      <c r="E963">
        <v>9.94</v>
      </c>
      <c r="F963">
        <v>0</v>
      </c>
      <c r="G963">
        <v>7.3611269999999998</v>
      </c>
      <c r="H963">
        <v>11.007099999999999</v>
      </c>
    </row>
    <row r="966" spans="1:9">
      <c r="B966" t="s">
        <v>77</v>
      </c>
      <c r="C966" t="s">
        <v>23</v>
      </c>
      <c r="D966" s="17">
        <v>3.6235620000000002</v>
      </c>
      <c r="E966">
        <v>0.1051735</v>
      </c>
      <c r="F966">
        <v>34.450000000000003</v>
      </c>
      <c r="G966">
        <v>0</v>
      </c>
      <c r="H966">
        <v>3.4161519999999999</v>
      </c>
      <c r="I966">
        <v>3.8309730000000002</v>
      </c>
    </row>
    <row r="967" spans="1:9">
      <c r="B967" t="s">
        <v>78</v>
      </c>
      <c r="C967" t="s">
        <v>23</v>
      </c>
      <c r="D967" s="17">
        <v>3.9046430000000001</v>
      </c>
      <c r="E967">
        <v>9.5606800000000006E-2</v>
      </c>
      <c r="F967">
        <v>40.840000000000003</v>
      </c>
      <c r="G967">
        <v>0</v>
      </c>
      <c r="H967">
        <v>3.7160989999999998</v>
      </c>
      <c r="I967">
        <v>4.0931870000000004</v>
      </c>
    </row>
    <row r="968" spans="1:9">
      <c r="B968" t="s">
        <v>79</v>
      </c>
      <c r="C968" t="s">
        <v>23</v>
      </c>
      <c r="D968" s="17">
        <v>4.68926</v>
      </c>
      <c r="E968">
        <v>0.13126260000000001</v>
      </c>
      <c r="F968">
        <v>35.72</v>
      </c>
      <c r="G968">
        <v>0</v>
      </c>
      <c r="H968">
        <v>4.4303999999999997</v>
      </c>
      <c r="I968">
        <v>4.9481200000000003</v>
      </c>
    </row>
    <row r="969" spans="1:9">
      <c r="B969" t="s">
        <v>80</v>
      </c>
      <c r="C969" t="s">
        <v>23</v>
      </c>
      <c r="D969" s="17">
        <v>5.0061070000000001</v>
      </c>
      <c r="E969">
        <v>8.5828699999999994E-2</v>
      </c>
      <c r="F969">
        <v>58.33</v>
      </c>
      <c r="G969">
        <v>0</v>
      </c>
      <c r="H969">
        <v>4.8368460000000004</v>
      </c>
      <c r="I969">
        <v>5.1753679999999997</v>
      </c>
    </row>
    <row r="970" spans="1:9">
      <c r="B970" t="s">
        <v>81</v>
      </c>
      <c r="C970" t="s">
        <v>23</v>
      </c>
      <c r="D970" s="17">
        <v>5.7794699999999999</v>
      </c>
      <c r="E970">
        <v>0.16023709999999999</v>
      </c>
      <c r="F970">
        <v>36.07</v>
      </c>
      <c r="G970">
        <v>0</v>
      </c>
      <c r="H970">
        <v>5.4634689999999999</v>
      </c>
      <c r="I970">
        <v>6.0954699999999997</v>
      </c>
    </row>
    <row r="971" spans="1:9">
      <c r="B971" t="s">
        <v>82</v>
      </c>
      <c r="C971" t="s">
        <v>23</v>
      </c>
      <c r="D971" s="17">
        <v>6.1740320000000004</v>
      </c>
      <c r="E971">
        <v>0.14639450000000001</v>
      </c>
      <c r="F971">
        <v>42.17</v>
      </c>
      <c r="G971">
        <v>0</v>
      </c>
      <c r="H971">
        <v>5.8853309999999999</v>
      </c>
      <c r="I971">
        <v>6.4627340000000002</v>
      </c>
    </row>
    <row r="972" spans="1:9">
      <c r="B972" t="s">
        <v>85</v>
      </c>
      <c r="C972" t="s">
        <v>23</v>
      </c>
      <c r="D972" s="17">
        <v>4.6453480000000003</v>
      </c>
      <c r="E972">
        <v>0.1049435</v>
      </c>
      <c r="F972">
        <v>44.27</v>
      </c>
      <c r="G972">
        <v>0</v>
      </c>
      <c r="H972">
        <v>4.4383910000000002</v>
      </c>
      <c r="I972">
        <v>4.8523050000000003</v>
      </c>
    </row>
    <row r="974" spans="1:9" ht="70">
      <c r="A974" s="1"/>
      <c r="B974" s="19" t="s">
        <v>348</v>
      </c>
    </row>
    <row r="975" spans="1:9" ht="28">
      <c r="A975" s="1" t="s">
        <v>142</v>
      </c>
      <c r="B975" s="1">
        <v>-0.11700000000000001</v>
      </c>
    </row>
    <row r="976" spans="1:9">
      <c r="A976" s="1"/>
      <c r="B976" s="1">
        <v>-0.14199999999999999</v>
      </c>
    </row>
    <row r="977" spans="1:2" ht="28">
      <c r="A977" s="1" t="s">
        <v>143</v>
      </c>
      <c r="B977" s="1">
        <v>-0.27700000000000002</v>
      </c>
    </row>
    <row r="978" spans="1:2">
      <c r="A978" s="1"/>
      <c r="B978" s="1">
        <v>-0.183</v>
      </c>
    </row>
    <row r="979" spans="1:2" ht="28">
      <c r="A979" s="1" t="s">
        <v>144</v>
      </c>
      <c r="B979" s="1">
        <v>-0.47199999999999998</v>
      </c>
    </row>
    <row r="980" spans="1:2" ht="28">
      <c r="A980" s="1"/>
      <c r="B980" s="1" t="s">
        <v>178</v>
      </c>
    </row>
    <row r="981" spans="1:2" ht="28">
      <c r="A981" s="1" t="s">
        <v>146</v>
      </c>
      <c r="B981" s="1">
        <v>-0.49199999999999999</v>
      </c>
    </row>
    <row r="982" spans="1:2">
      <c r="A982" s="1"/>
      <c r="B982" s="1">
        <v>-0.34599999999999997</v>
      </c>
    </row>
    <row r="983" spans="1:2" ht="28">
      <c r="A983" s="1" t="s">
        <v>147</v>
      </c>
      <c r="B983" s="1">
        <v>-0.76700000000000002</v>
      </c>
    </row>
    <row r="984" spans="1:2">
      <c r="A984" s="1"/>
      <c r="B984" s="1">
        <v>-0.69899999999999995</v>
      </c>
    </row>
    <row r="985" spans="1:2" ht="28">
      <c r="A985" s="1" t="s">
        <v>148</v>
      </c>
      <c r="B985" s="1">
        <v>7.0999999999999994E-2</v>
      </c>
    </row>
    <row r="986" spans="1:2">
      <c r="A986" s="1"/>
      <c r="B986" s="1">
        <v>-0.58799999999999997</v>
      </c>
    </row>
    <row r="987" spans="1:2" ht="28">
      <c r="A987" s="1" t="s">
        <v>0</v>
      </c>
      <c r="B987" s="1">
        <v>4.8639999999999999</v>
      </c>
    </row>
    <row r="988" spans="1:2" ht="28">
      <c r="A988" s="1"/>
      <c r="B988" s="1" t="s">
        <v>301</v>
      </c>
    </row>
    <row r="989" spans="1:2" ht="16">
      <c r="A989" s="41" t="s">
        <v>108</v>
      </c>
      <c r="B989" s="1">
        <v>0</v>
      </c>
    </row>
    <row r="990" spans="1:2">
      <c r="A990" s="41" t="s">
        <v>59</v>
      </c>
      <c r="B990" s="42">
        <v>6616</v>
      </c>
    </row>
    <row r="995" spans="1:8">
      <c r="A995" t="s">
        <v>2</v>
      </c>
      <c r="B995" t="s">
        <v>23</v>
      </c>
      <c r="C995" s="17">
        <v>4.8643939999999999</v>
      </c>
      <c r="D995">
        <v>6.9265699999999999E-2</v>
      </c>
      <c r="E995">
        <v>70.23</v>
      </c>
      <c r="F995">
        <v>0</v>
      </c>
      <c r="G995">
        <v>4.7277959999999997</v>
      </c>
      <c r="H995">
        <v>5.000991</v>
      </c>
    </row>
    <row r="996" spans="1:8">
      <c r="A996" t="s">
        <v>24</v>
      </c>
      <c r="B996" t="s">
        <v>23</v>
      </c>
      <c r="C996" s="17">
        <v>4.747293</v>
      </c>
      <c r="D996">
        <v>0.13532079999999999</v>
      </c>
      <c r="E996">
        <v>35.08</v>
      </c>
      <c r="F996">
        <v>0</v>
      </c>
      <c r="G996">
        <v>4.4804300000000001</v>
      </c>
      <c r="H996">
        <v>5.014157</v>
      </c>
    </row>
    <row r="997" spans="1:8">
      <c r="A997" t="s">
        <v>25</v>
      </c>
      <c r="B997" t="s">
        <v>23</v>
      </c>
      <c r="C997" s="17">
        <v>4.5869989999999996</v>
      </c>
      <c r="D997">
        <v>0.18276870000000001</v>
      </c>
      <c r="E997">
        <v>25.1</v>
      </c>
      <c r="F997">
        <v>0</v>
      </c>
      <c r="G997">
        <v>4.2265649999999999</v>
      </c>
      <c r="H997">
        <v>4.9474330000000002</v>
      </c>
    </row>
    <row r="998" spans="1:8">
      <c r="A998" t="s">
        <v>26</v>
      </c>
      <c r="B998" t="s">
        <v>23</v>
      </c>
      <c r="C998" s="17">
        <v>4.3926170000000004</v>
      </c>
      <c r="D998">
        <v>0.16888980000000001</v>
      </c>
      <c r="E998">
        <v>26.01</v>
      </c>
      <c r="F998">
        <v>0</v>
      </c>
      <c r="G998">
        <v>4.0595530000000002</v>
      </c>
      <c r="H998">
        <v>4.7256809999999998</v>
      </c>
    </row>
    <row r="999" spans="1:8">
      <c r="A999" t="s">
        <v>27</v>
      </c>
      <c r="B999" t="s">
        <v>23</v>
      </c>
      <c r="C999" s="17">
        <v>4.3721500000000004</v>
      </c>
      <c r="D999">
        <v>0.34633989999999998</v>
      </c>
      <c r="E999">
        <v>12.62</v>
      </c>
      <c r="F999">
        <v>0</v>
      </c>
      <c r="G999">
        <v>3.6891400000000001</v>
      </c>
      <c r="H999">
        <v>5.0551589999999997</v>
      </c>
    </row>
    <row r="1000" spans="1:8">
      <c r="A1000" t="s">
        <v>28</v>
      </c>
      <c r="B1000" t="s">
        <v>23</v>
      </c>
      <c r="C1000" s="17">
        <v>4.0971070000000003</v>
      </c>
      <c r="D1000">
        <v>0.70969470000000001</v>
      </c>
      <c r="E1000">
        <v>5.77</v>
      </c>
      <c r="F1000">
        <v>0</v>
      </c>
      <c r="G1000">
        <v>2.697533</v>
      </c>
      <c r="H1000">
        <v>5.4966809999999997</v>
      </c>
    </row>
    <row r="1001" spans="1:8">
      <c r="A1001" t="s">
        <v>8</v>
      </c>
      <c r="B1001" t="s">
        <v>23</v>
      </c>
      <c r="C1001" s="17">
        <v>4.9350490000000002</v>
      </c>
      <c r="D1001">
        <v>0.58515930000000005</v>
      </c>
      <c r="E1001">
        <v>8.43</v>
      </c>
      <c r="F1001">
        <v>0</v>
      </c>
      <c r="G1001">
        <v>3.7810679999999999</v>
      </c>
      <c r="H1001">
        <v>6.089029</v>
      </c>
    </row>
    <row r="1006" spans="1:8" ht="70">
      <c r="A1006" s="1"/>
      <c r="B1006" s="19" t="s">
        <v>348</v>
      </c>
    </row>
    <row r="1007" spans="1:8" ht="42">
      <c r="A1007" s="1" t="s">
        <v>153</v>
      </c>
      <c r="B1007" s="1">
        <v>1.0549999999999999</v>
      </c>
    </row>
    <row r="1008" spans="1:8" ht="28">
      <c r="A1008" s="1"/>
      <c r="B1008" s="1" t="s">
        <v>361</v>
      </c>
    </row>
    <row r="1009" spans="1:2" ht="28">
      <c r="A1009" s="1" t="s">
        <v>154</v>
      </c>
      <c r="B1009" s="1">
        <v>1.8460000000000001</v>
      </c>
    </row>
    <row r="1010" spans="1:2" ht="28">
      <c r="A1010" s="1"/>
      <c r="B1010" s="1" t="s">
        <v>362</v>
      </c>
    </row>
    <row r="1011" spans="1:2" ht="28">
      <c r="A1011" s="1" t="s">
        <v>155</v>
      </c>
      <c r="B1011" s="1">
        <v>2.331</v>
      </c>
    </row>
    <row r="1012" spans="1:2" ht="28">
      <c r="A1012" s="1"/>
      <c r="B1012" s="1" t="s">
        <v>317</v>
      </c>
    </row>
    <row r="1013" spans="1:2" ht="28">
      <c r="A1013" s="1" t="s">
        <v>156</v>
      </c>
      <c r="B1013" s="1">
        <v>2.702</v>
      </c>
    </row>
    <row r="1014" spans="1:2" ht="28">
      <c r="A1014" s="1"/>
      <c r="B1014" s="1" t="s">
        <v>363</v>
      </c>
    </row>
    <row r="1015" spans="1:2" ht="28">
      <c r="A1015" s="1" t="s">
        <v>157</v>
      </c>
      <c r="B1015" s="1">
        <v>3.2930000000000001</v>
      </c>
    </row>
    <row r="1016" spans="1:2" ht="28">
      <c r="A1016" s="1"/>
      <c r="B1016" s="1" t="s">
        <v>364</v>
      </c>
    </row>
    <row r="1017" spans="1:2" ht="28">
      <c r="A1017" s="1" t="s">
        <v>158</v>
      </c>
      <c r="B1017" s="1">
        <v>2.5649999999999999</v>
      </c>
    </row>
    <row r="1018" spans="1:2" ht="28">
      <c r="A1018" s="1"/>
      <c r="B1018" s="1" t="s">
        <v>365</v>
      </c>
    </row>
    <row r="1019" spans="1:2" ht="28">
      <c r="A1019" s="1" t="s">
        <v>159</v>
      </c>
      <c r="B1019" s="1">
        <v>3.331</v>
      </c>
    </row>
    <row r="1020" spans="1:2" ht="28">
      <c r="A1020" s="1"/>
      <c r="B1020" s="1" t="s">
        <v>366</v>
      </c>
    </row>
    <row r="1021" spans="1:2" ht="28">
      <c r="A1021" s="1" t="s">
        <v>0</v>
      </c>
      <c r="B1021" s="1">
        <v>4.1219999999999999</v>
      </c>
    </row>
    <row r="1022" spans="1:2" ht="28">
      <c r="A1022" s="1"/>
      <c r="B1022" s="1" t="s">
        <v>248</v>
      </c>
    </row>
    <row r="1023" spans="1:2" ht="16">
      <c r="A1023" s="41" t="s">
        <v>108</v>
      </c>
      <c r="B1023" s="1">
        <v>0.06</v>
      </c>
    </row>
    <row r="1024" spans="1:2">
      <c r="A1024" s="41" t="s">
        <v>59</v>
      </c>
      <c r="B1024" s="42">
        <v>6801</v>
      </c>
    </row>
    <row r="1028" spans="1:8">
      <c r="A1028">
        <v>0</v>
      </c>
      <c r="B1028" t="s">
        <v>23</v>
      </c>
      <c r="C1028" s="17">
        <v>4.1223380000000001</v>
      </c>
      <c r="D1028">
        <v>6.5978599999999998E-2</v>
      </c>
      <c r="E1028">
        <v>62.48</v>
      </c>
      <c r="F1028">
        <v>0</v>
      </c>
      <c r="G1028">
        <v>3.9922230000000001</v>
      </c>
      <c r="H1028">
        <v>4.252453</v>
      </c>
    </row>
    <row r="1029" spans="1:8">
      <c r="A1029">
        <v>1</v>
      </c>
      <c r="B1029" t="s">
        <v>23</v>
      </c>
      <c r="C1029" s="17">
        <v>5.1771799999999999</v>
      </c>
      <c r="D1029">
        <v>0.10624699999999999</v>
      </c>
      <c r="E1029">
        <v>48.73</v>
      </c>
      <c r="F1029">
        <v>0</v>
      </c>
      <c r="G1029">
        <v>4.9676520000000002</v>
      </c>
      <c r="H1029">
        <v>5.3867070000000004</v>
      </c>
    </row>
    <row r="1030" spans="1:8">
      <c r="A1030">
        <v>2</v>
      </c>
      <c r="B1030" t="s">
        <v>23</v>
      </c>
      <c r="C1030" s="17">
        <v>5.9681850000000001</v>
      </c>
      <c r="D1030">
        <v>0.16067000000000001</v>
      </c>
      <c r="E1030">
        <v>37.15</v>
      </c>
      <c r="F1030">
        <v>0</v>
      </c>
      <c r="G1030">
        <v>5.6513309999999999</v>
      </c>
      <c r="H1030">
        <v>6.2850390000000003</v>
      </c>
    </row>
    <row r="1031" spans="1:8">
      <c r="A1031">
        <v>3</v>
      </c>
      <c r="B1031" t="s">
        <v>23</v>
      </c>
      <c r="C1031" s="17">
        <v>6.452839</v>
      </c>
      <c r="D1031">
        <v>0.2462377</v>
      </c>
      <c r="E1031">
        <v>26.21</v>
      </c>
      <c r="F1031">
        <v>0</v>
      </c>
      <c r="G1031">
        <v>5.9672390000000002</v>
      </c>
      <c r="H1031">
        <v>6.9384399999999999</v>
      </c>
    </row>
    <row r="1032" spans="1:8">
      <c r="A1032">
        <v>4</v>
      </c>
      <c r="B1032" t="s">
        <v>23</v>
      </c>
      <c r="C1032" s="17">
        <v>6.8248049999999996</v>
      </c>
      <c r="D1032">
        <v>0.3450204</v>
      </c>
      <c r="E1032">
        <v>19.78</v>
      </c>
      <c r="F1032">
        <v>0</v>
      </c>
      <c r="G1032">
        <v>6.1443979999999998</v>
      </c>
      <c r="H1032">
        <v>7.5052120000000002</v>
      </c>
    </row>
    <row r="1033" spans="1:8">
      <c r="A1033">
        <v>5</v>
      </c>
      <c r="B1033" t="s">
        <v>23</v>
      </c>
      <c r="C1033" s="17">
        <v>7.4157109999999999</v>
      </c>
      <c r="D1033">
        <v>0.61554180000000003</v>
      </c>
      <c r="E1033">
        <v>12.05</v>
      </c>
      <c r="F1033">
        <v>0</v>
      </c>
      <c r="G1033">
        <v>6.2018139999999997</v>
      </c>
      <c r="H1033">
        <v>8.6296079999999993</v>
      </c>
    </row>
    <row r="1034" spans="1:8">
      <c r="A1034">
        <v>6</v>
      </c>
      <c r="B1034" t="s">
        <v>23</v>
      </c>
      <c r="C1034" s="17">
        <v>6.6872160000000003</v>
      </c>
      <c r="D1034">
        <v>0.68137999999999999</v>
      </c>
      <c r="E1034">
        <v>9.81</v>
      </c>
      <c r="F1034">
        <v>0</v>
      </c>
      <c r="G1034">
        <v>5.3434809999999997</v>
      </c>
      <c r="H1034">
        <v>8.0309519999999992</v>
      </c>
    </row>
    <row r="1035" spans="1:8">
      <c r="A1035">
        <v>7</v>
      </c>
      <c r="B1035" t="s">
        <v>23</v>
      </c>
      <c r="C1035" s="17">
        <v>7.4531840000000003</v>
      </c>
      <c r="D1035">
        <v>1.317979</v>
      </c>
      <c r="E1035">
        <v>5.66</v>
      </c>
      <c r="F1035">
        <v>0</v>
      </c>
      <c r="G1035">
        <v>4.854025</v>
      </c>
      <c r="H1035">
        <v>10.052339999999999</v>
      </c>
    </row>
    <row r="1037" spans="1:8" ht="70">
      <c r="A1037" s="1"/>
      <c r="B1037" s="19" t="s">
        <v>348</v>
      </c>
    </row>
    <row r="1038" spans="1:8" ht="42">
      <c r="A1038" s="1" t="s">
        <v>153</v>
      </c>
      <c r="B1038" s="1">
        <v>0.83799999999999997</v>
      </c>
    </row>
    <row r="1039" spans="1:8" ht="28">
      <c r="A1039" s="1"/>
      <c r="B1039" s="1" t="s">
        <v>372</v>
      </c>
    </row>
    <row r="1040" spans="1:8" ht="28">
      <c r="A1040" s="1" t="s">
        <v>154</v>
      </c>
      <c r="B1040" s="1">
        <v>1.7150000000000001</v>
      </c>
    </row>
    <row r="1041" spans="1:2" ht="28">
      <c r="A1041" s="1"/>
      <c r="B1041" s="1" t="s">
        <v>373</v>
      </c>
    </row>
    <row r="1042" spans="1:2" ht="28">
      <c r="A1042" s="1" t="s">
        <v>155</v>
      </c>
      <c r="B1042" s="1">
        <v>2.835</v>
      </c>
    </row>
    <row r="1043" spans="1:2" ht="28">
      <c r="A1043" s="1"/>
      <c r="B1043" s="1" t="s">
        <v>318</v>
      </c>
    </row>
    <row r="1044" spans="1:2" ht="28">
      <c r="A1044" s="1" t="s">
        <v>156</v>
      </c>
      <c r="B1044" s="1">
        <v>3.3079999999999998</v>
      </c>
    </row>
    <row r="1045" spans="1:2" ht="28">
      <c r="A1045" s="1"/>
      <c r="B1045" s="1" t="s">
        <v>374</v>
      </c>
    </row>
    <row r="1046" spans="1:2" ht="28">
      <c r="A1046" s="1" t="s">
        <v>157</v>
      </c>
      <c r="B1046" s="1">
        <v>4.2350000000000003</v>
      </c>
    </row>
    <row r="1047" spans="1:2" ht="28">
      <c r="A1047" s="1"/>
      <c r="B1047" s="1" t="s">
        <v>375</v>
      </c>
    </row>
    <row r="1048" spans="1:2" ht="28">
      <c r="A1048" s="1" t="s">
        <v>158</v>
      </c>
      <c r="B1048" s="1">
        <v>2.444</v>
      </c>
    </row>
    <row r="1049" spans="1:2" ht="28">
      <c r="A1049" s="1"/>
      <c r="B1049" s="1" t="s">
        <v>376</v>
      </c>
    </row>
    <row r="1050" spans="1:2" ht="28">
      <c r="A1050" s="1" t="s">
        <v>159</v>
      </c>
      <c r="B1050" s="1">
        <v>1.6180000000000001</v>
      </c>
    </row>
    <row r="1051" spans="1:2">
      <c r="A1051" s="1"/>
      <c r="B1051" s="1">
        <v>-1.405</v>
      </c>
    </row>
    <row r="1052" spans="1:2" ht="28">
      <c r="A1052" s="1" t="s">
        <v>0</v>
      </c>
      <c r="B1052" s="1">
        <v>3.891</v>
      </c>
    </row>
    <row r="1053" spans="1:2" ht="28">
      <c r="A1053" s="1"/>
      <c r="B1053" s="1" t="s">
        <v>262</v>
      </c>
    </row>
    <row r="1054" spans="1:2" ht="16">
      <c r="A1054" s="41" t="s">
        <v>108</v>
      </c>
      <c r="B1054" s="1">
        <v>7.0000000000000007E-2</v>
      </c>
    </row>
    <row r="1055" spans="1:2">
      <c r="A1055" s="41" t="s">
        <v>59</v>
      </c>
      <c r="B1055" s="42">
        <v>6088</v>
      </c>
    </row>
    <row r="1059" spans="1:8">
      <c r="A1059" t="s">
        <v>378</v>
      </c>
      <c r="B1059" t="s">
        <v>23</v>
      </c>
    </row>
    <row r="1060" spans="1:8">
      <c r="A1060">
        <v>0</v>
      </c>
      <c r="B1060" t="s">
        <v>23</v>
      </c>
      <c r="C1060" s="17">
        <v>3.891111</v>
      </c>
      <c r="D1060">
        <v>7.2482000000000005E-2</v>
      </c>
      <c r="E1060">
        <v>53.68</v>
      </c>
      <c r="F1060">
        <v>0</v>
      </c>
      <c r="G1060">
        <v>3.7481710000000001</v>
      </c>
      <c r="H1060">
        <v>4.034052</v>
      </c>
    </row>
    <row r="1061" spans="1:8">
      <c r="A1061">
        <v>1</v>
      </c>
      <c r="B1061" t="s">
        <v>23</v>
      </c>
      <c r="C1061" s="17">
        <v>4.7291290000000004</v>
      </c>
      <c r="D1061">
        <v>0.1168414</v>
      </c>
      <c r="E1061">
        <v>40.47</v>
      </c>
      <c r="F1061">
        <v>0</v>
      </c>
      <c r="G1061">
        <v>4.4987089999999998</v>
      </c>
      <c r="H1061">
        <v>4.959549</v>
      </c>
    </row>
    <row r="1062" spans="1:8">
      <c r="A1062">
        <v>2</v>
      </c>
      <c r="B1062" t="s">
        <v>23</v>
      </c>
      <c r="C1062" s="17">
        <v>5.6058579999999996</v>
      </c>
      <c r="D1062">
        <v>0.1863554</v>
      </c>
      <c r="E1062">
        <v>30.08</v>
      </c>
      <c r="F1062">
        <v>0</v>
      </c>
      <c r="G1062">
        <v>5.2383499999999996</v>
      </c>
      <c r="H1062">
        <v>5.9733650000000003</v>
      </c>
    </row>
    <row r="1063" spans="1:8">
      <c r="A1063">
        <v>3</v>
      </c>
      <c r="B1063" t="s">
        <v>23</v>
      </c>
      <c r="C1063" s="17">
        <v>6.7264999999999997</v>
      </c>
      <c r="D1063">
        <v>0.23193420000000001</v>
      </c>
      <c r="E1063">
        <v>29</v>
      </c>
      <c r="F1063">
        <v>0</v>
      </c>
      <c r="G1063">
        <v>6.2691080000000001</v>
      </c>
      <c r="H1063">
        <v>7.1838930000000003</v>
      </c>
    </row>
    <row r="1064" spans="1:8">
      <c r="A1064">
        <v>4</v>
      </c>
      <c r="B1064" t="s">
        <v>23</v>
      </c>
      <c r="C1064" s="17">
        <v>7.1991569999999996</v>
      </c>
      <c r="D1064">
        <v>0.41369319999999998</v>
      </c>
      <c r="E1064">
        <v>17.399999999999999</v>
      </c>
      <c r="F1064">
        <v>0</v>
      </c>
      <c r="G1064">
        <v>6.3833219999999997</v>
      </c>
      <c r="H1064">
        <v>8.0149930000000005</v>
      </c>
    </row>
    <row r="1065" spans="1:8">
      <c r="A1065">
        <v>5</v>
      </c>
      <c r="B1065" t="s">
        <v>23</v>
      </c>
      <c r="C1065" s="17">
        <v>8.1265230000000006</v>
      </c>
      <c r="D1065">
        <v>0.97721910000000001</v>
      </c>
      <c r="E1065">
        <v>8.32</v>
      </c>
      <c r="F1065">
        <v>0</v>
      </c>
      <c r="G1065">
        <v>6.1993689999999999</v>
      </c>
      <c r="H1065">
        <v>10.05368</v>
      </c>
    </row>
    <row r="1066" spans="1:8">
      <c r="A1066">
        <v>6</v>
      </c>
      <c r="B1066" t="s">
        <v>23</v>
      </c>
      <c r="C1066" s="17">
        <v>6.3348190000000004</v>
      </c>
      <c r="D1066">
        <v>0.77247049999999995</v>
      </c>
      <c r="E1066">
        <v>8.1999999999999993</v>
      </c>
      <c r="F1066">
        <v>0</v>
      </c>
      <c r="G1066">
        <v>4.8114460000000001</v>
      </c>
      <c r="H1066">
        <v>7.8581919999999998</v>
      </c>
    </row>
    <row r="1067" spans="1:8">
      <c r="A1067">
        <v>7</v>
      </c>
      <c r="B1067" t="s">
        <v>23</v>
      </c>
      <c r="C1067" s="17">
        <v>5.509061</v>
      </c>
      <c r="D1067">
        <v>1.40466</v>
      </c>
      <c r="E1067">
        <v>3.92</v>
      </c>
      <c r="F1067">
        <v>0</v>
      </c>
      <c r="G1067">
        <v>2.7389610000000002</v>
      </c>
      <c r="H1067">
        <v>8.2791610000000002</v>
      </c>
    </row>
    <row r="1070" spans="1:8" ht="70">
      <c r="A1070" s="1"/>
      <c r="B1070" s="19" t="s">
        <v>384</v>
      </c>
    </row>
    <row r="1071" spans="1:8" ht="42">
      <c r="A1071" s="1" t="s">
        <v>153</v>
      </c>
      <c r="B1071" s="1">
        <v>0.58299999999999996</v>
      </c>
    </row>
    <row r="1072" spans="1:8" ht="28">
      <c r="A1072" s="1"/>
      <c r="B1072" s="1" t="s">
        <v>310</v>
      </c>
    </row>
    <row r="1073" spans="1:2" ht="28">
      <c r="A1073" s="1" t="s">
        <v>154</v>
      </c>
      <c r="B1073" s="1">
        <v>0.98099999999999998</v>
      </c>
    </row>
    <row r="1074" spans="1:2" ht="28">
      <c r="A1074" s="1"/>
      <c r="B1074" s="1" t="s">
        <v>98</v>
      </c>
    </row>
    <row r="1075" spans="1:2" ht="28">
      <c r="A1075" s="1" t="s">
        <v>155</v>
      </c>
      <c r="B1075" s="1">
        <v>1.2969999999999999</v>
      </c>
    </row>
    <row r="1076" spans="1:2" ht="28">
      <c r="A1076" s="1"/>
      <c r="B1076" s="1" t="s">
        <v>219</v>
      </c>
    </row>
    <row r="1077" spans="1:2" ht="28">
      <c r="A1077" s="1" t="s">
        <v>156</v>
      </c>
      <c r="B1077" s="1">
        <v>1.6459999999999999</v>
      </c>
    </row>
    <row r="1078" spans="1:2" ht="28">
      <c r="A1078" s="1"/>
      <c r="B1078" s="1" t="s">
        <v>385</v>
      </c>
    </row>
    <row r="1079" spans="1:2" ht="28">
      <c r="A1079" s="1" t="s">
        <v>157</v>
      </c>
      <c r="B1079" s="1">
        <v>1.609</v>
      </c>
    </row>
    <row r="1080" spans="1:2" ht="28">
      <c r="A1080" s="1"/>
      <c r="B1080" s="1" t="s">
        <v>386</v>
      </c>
    </row>
    <row r="1081" spans="1:2" ht="28">
      <c r="A1081" s="1" t="s">
        <v>158</v>
      </c>
      <c r="B1081" s="1">
        <v>1.841</v>
      </c>
    </row>
    <row r="1082" spans="1:2" ht="28">
      <c r="A1082" s="1"/>
      <c r="B1082" s="1" t="s">
        <v>387</v>
      </c>
    </row>
    <row r="1083" spans="1:2" ht="28">
      <c r="A1083" s="1" t="s">
        <v>159</v>
      </c>
      <c r="B1083" s="1">
        <v>3.2690000000000001</v>
      </c>
    </row>
    <row r="1084" spans="1:2" ht="28">
      <c r="A1084" s="1"/>
      <c r="B1084" s="1" t="s">
        <v>388</v>
      </c>
    </row>
    <row r="1085" spans="1:2" ht="28">
      <c r="A1085" s="1" t="s">
        <v>0</v>
      </c>
      <c r="B1085" s="1">
        <v>2.8639999999999999</v>
      </c>
    </row>
    <row r="1086" spans="1:2" ht="28">
      <c r="A1086" s="1"/>
      <c r="B1086" s="1" t="s">
        <v>279</v>
      </c>
    </row>
    <row r="1087" spans="1:2" ht="16">
      <c r="A1087" s="41" t="s">
        <v>108</v>
      </c>
      <c r="B1087" s="1">
        <v>0.04</v>
      </c>
    </row>
    <row r="1088" spans="1:2">
      <c r="A1088" s="41" t="s">
        <v>59</v>
      </c>
      <c r="B1088" s="42">
        <v>7163</v>
      </c>
    </row>
    <row r="1103" spans="1:8">
      <c r="A1103">
        <v>0</v>
      </c>
      <c r="B1103" t="s">
        <v>23</v>
      </c>
      <c r="C1103" s="17">
        <v>2.8640189999999999</v>
      </c>
      <c r="D1103">
        <v>4.1566800000000001E-2</v>
      </c>
      <c r="E1103">
        <v>68.900000000000006</v>
      </c>
      <c r="F1103">
        <v>0</v>
      </c>
      <c r="G1103">
        <v>2.7820459999999998</v>
      </c>
      <c r="H1103">
        <v>2.9459919999999999</v>
      </c>
    </row>
    <row r="1104" spans="1:8">
      <c r="A1104">
        <v>1</v>
      </c>
      <c r="B1104" t="s">
        <v>23</v>
      </c>
      <c r="C1104" s="17">
        <v>3.4475180000000001</v>
      </c>
      <c r="D1104">
        <v>6.1552299999999997E-2</v>
      </c>
      <c r="E1104">
        <v>56.01</v>
      </c>
      <c r="F1104">
        <v>0</v>
      </c>
      <c r="G1104">
        <v>3.3261319999999999</v>
      </c>
      <c r="H1104">
        <v>3.5689039999999999</v>
      </c>
    </row>
    <row r="1105" spans="1:8">
      <c r="A1105">
        <v>2</v>
      </c>
      <c r="B1105" t="s">
        <v>23</v>
      </c>
      <c r="C1105" s="17">
        <v>3.8450739999999999</v>
      </c>
      <c r="D1105">
        <v>8.7451699999999993E-2</v>
      </c>
      <c r="E1105">
        <v>43.97</v>
      </c>
      <c r="F1105">
        <v>0</v>
      </c>
      <c r="G1105">
        <v>3.672612</v>
      </c>
      <c r="H1105">
        <v>4.0175359999999998</v>
      </c>
    </row>
    <row r="1106" spans="1:8">
      <c r="A1106">
        <v>3</v>
      </c>
      <c r="B1106" t="s">
        <v>23</v>
      </c>
      <c r="C1106" s="17">
        <v>4.1606490000000003</v>
      </c>
      <c r="D1106">
        <v>0.15661739999999999</v>
      </c>
      <c r="E1106">
        <v>26.57</v>
      </c>
      <c r="F1106">
        <v>0</v>
      </c>
      <c r="G1106">
        <v>3.8517869999999998</v>
      </c>
      <c r="H1106">
        <v>4.4695109999999998</v>
      </c>
    </row>
    <row r="1107" spans="1:8">
      <c r="A1107">
        <v>4</v>
      </c>
      <c r="B1107" t="s">
        <v>23</v>
      </c>
      <c r="C1107" s="17">
        <v>4.5096160000000003</v>
      </c>
      <c r="D1107">
        <v>0.20288500000000001</v>
      </c>
      <c r="E1107">
        <v>22.23</v>
      </c>
      <c r="F1107">
        <v>0</v>
      </c>
      <c r="G1107">
        <v>4.1095110000000004</v>
      </c>
      <c r="H1107">
        <v>4.9097210000000002</v>
      </c>
    </row>
    <row r="1108" spans="1:8">
      <c r="A1108">
        <v>5</v>
      </c>
      <c r="B1108" t="s">
        <v>23</v>
      </c>
      <c r="C1108" s="17">
        <v>4.4734730000000003</v>
      </c>
      <c r="D1108">
        <v>0.35988340000000002</v>
      </c>
      <c r="E1108">
        <v>12.43</v>
      </c>
      <c r="F1108">
        <v>0</v>
      </c>
      <c r="G1108">
        <v>3.7637550000000002</v>
      </c>
      <c r="H1108">
        <v>5.183192</v>
      </c>
    </row>
    <row r="1109" spans="1:8">
      <c r="A1109">
        <v>6</v>
      </c>
      <c r="B1109" t="s">
        <v>23</v>
      </c>
      <c r="C1109" s="17">
        <v>4.7047569999999999</v>
      </c>
      <c r="D1109">
        <v>0.4086806</v>
      </c>
      <c r="E1109">
        <v>11.51</v>
      </c>
      <c r="F1109">
        <v>0</v>
      </c>
      <c r="G1109">
        <v>3.898806</v>
      </c>
      <c r="H1109">
        <v>5.510707</v>
      </c>
    </row>
    <row r="1110" spans="1:8">
      <c r="A1110">
        <v>7</v>
      </c>
      <c r="B1110" t="s">
        <v>23</v>
      </c>
      <c r="C1110" s="17">
        <v>6.1328760000000004</v>
      </c>
      <c r="D1110">
        <v>0.57199920000000004</v>
      </c>
      <c r="E1110">
        <v>10.72</v>
      </c>
      <c r="F1110">
        <v>0</v>
      </c>
      <c r="G1110">
        <v>5.004848</v>
      </c>
      <c r="H1110">
        <v>7.2609029999999999</v>
      </c>
    </row>
    <row r="1114" spans="1:8" ht="70">
      <c r="A1114" s="1"/>
      <c r="B1114" s="19" t="s">
        <v>384</v>
      </c>
    </row>
    <row r="1115" spans="1:8" ht="42">
      <c r="A1115" s="1" t="s">
        <v>153</v>
      </c>
      <c r="B1115" s="1">
        <v>0.63300000000000001</v>
      </c>
    </row>
    <row r="1116" spans="1:8" ht="28">
      <c r="A1116" s="1"/>
      <c r="B1116" s="1" t="s">
        <v>270</v>
      </c>
    </row>
    <row r="1117" spans="1:8" ht="28">
      <c r="A1117" s="1" t="s">
        <v>154</v>
      </c>
      <c r="B1117" s="1">
        <v>1.111</v>
      </c>
    </row>
    <row r="1118" spans="1:8" ht="28">
      <c r="A1118" s="1"/>
      <c r="B1118" s="1" t="s">
        <v>171</v>
      </c>
    </row>
    <row r="1119" spans="1:8" ht="28">
      <c r="A1119" s="1" t="s">
        <v>155</v>
      </c>
      <c r="B1119" s="1">
        <v>1.37</v>
      </c>
    </row>
    <row r="1120" spans="1:8" ht="28">
      <c r="A1120" s="1"/>
      <c r="B1120" s="1" t="s">
        <v>297</v>
      </c>
    </row>
    <row r="1121" spans="1:2" ht="28">
      <c r="A1121" s="1" t="s">
        <v>156</v>
      </c>
      <c r="B1121" s="1">
        <v>1.4590000000000001</v>
      </c>
    </row>
    <row r="1122" spans="1:2" ht="28">
      <c r="A1122" s="1"/>
      <c r="B1122" s="1" t="s">
        <v>234</v>
      </c>
    </row>
    <row r="1123" spans="1:2" ht="28">
      <c r="A1123" s="1" t="s">
        <v>157</v>
      </c>
      <c r="B1123" s="1">
        <v>1.944</v>
      </c>
    </row>
    <row r="1124" spans="1:2" ht="28">
      <c r="A1124" s="1"/>
      <c r="B1124" s="1" t="s">
        <v>396</v>
      </c>
    </row>
    <row r="1125" spans="1:2" ht="28">
      <c r="A1125" s="1" t="s">
        <v>158</v>
      </c>
      <c r="B1125" s="1">
        <v>1.093</v>
      </c>
    </row>
    <row r="1126" spans="1:2" ht="28">
      <c r="A1126" s="1"/>
      <c r="B1126" s="1" t="s">
        <v>397</v>
      </c>
    </row>
    <row r="1127" spans="1:2" ht="28">
      <c r="A1127" s="1" t="s">
        <v>159</v>
      </c>
      <c r="B1127" s="1">
        <v>1.502</v>
      </c>
    </row>
    <row r="1128" spans="1:2">
      <c r="A1128" s="1"/>
      <c r="B1128" s="1">
        <v>-0.91800000000000004</v>
      </c>
    </row>
    <row r="1129" spans="1:2" ht="28">
      <c r="A1129" s="1" t="s">
        <v>0</v>
      </c>
      <c r="B1129" s="1">
        <v>2.9950000000000001</v>
      </c>
    </row>
    <row r="1130" spans="1:2" ht="28">
      <c r="A1130" s="1"/>
      <c r="B1130" s="1" t="s">
        <v>260</v>
      </c>
    </row>
    <row r="1131" spans="1:2" ht="16">
      <c r="A1131" s="41" t="s">
        <v>108</v>
      </c>
      <c r="B1131" s="1">
        <v>0.04</v>
      </c>
    </row>
    <row r="1132" spans="1:2">
      <c r="A1132" s="41" t="s">
        <v>59</v>
      </c>
      <c r="B1132" s="42">
        <v>6804</v>
      </c>
    </row>
    <row r="1142" spans="1:8">
      <c r="A1142">
        <v>0</v>
      </c>
      <c r="B1142" t="s">
        <v>23</v>
      </c>
      <c r="C1142" s="17">
        <v>2.9945179999999998</v>
      </c>
      <c r="D1142">
        <v>5.0520900000000001E-2</v>
      </c>
      <c r="E1142">
        <v>59.27</v>
      </c>
      <c r="F1142">
        <v>0</v>
      </c>
      <c r="G1142">
        <v>2.8948870000000002</v>
      </c>
      <c r="H1142">
        <v>3.0941489999999998</v>
      </c>
    </row>
    <row r="1143" spans="1:8">
      <c r="A1143">
        <v>1</v>
      </c>
      <c r="B1143" t="s">
        <v>23</v>
      </c>
      <c r="C1143" s="17">
        <v>3.6274310000000001</v>
      </c>
      <c r="D1143">
        <v>7.1712499999999998E-2</v>
      </c>
      <c r="E1143">
        <v>50.58</v>
      </c>
      <c r="F1143">
        <v>0</v>
      </c>
      <c r="G1143">
        <v>3.486008</v>
      </c>
      <c r="H1143">
        <v>3.7688540000000001</v>
      </c>
    </row>
    <row r="1144" spans="1:8">
      <c r="A1144">
        <v>2</v>
      </c>
      <c r="B1144" t="s">
        <v>23</v>
      </c>
      <c r="C1144" s="17">
        <v>4.1057969999999999</v>
      </c>
      <c r="D1144">
        <v>0.1100559</v>
      </c>
      <c r="E1144">
        <v>37.31</v>
      </c>
      <c r="F1144">
        <v>0</v>
      </c>
      <c r="G1144">
        <v>3.8887580000000002</v>
      </c>
      <c r="H1144">
        <v>4.3228359999999997</v>
      </c>
    </row>
    <row r="1145" spans="1:8">
      <c r="A1145">
        <v>3</v>
      </c>
      <c r="B1145" t="s">
        <v>23</v>
      </c>
      <c r="C1145" s="17">
        <v>4.3649209999999998</v>
      </c>
      <c r="D1145">
        <v>0.16829459999999999</v>
      </c>
      <c r="E1145">
        <v>25.94</v>
      </c>
      <c r="F1145">
        <v>0</v>
      </c>
      <c r="G1145">
        <v>4.0330310000000003</v>
      </c>
      <c r="H1145">
        <v>4.6968120000000004</v>
      </c>
    </row>
    <row r="1146" spans="1:8">
      <c r="A1146">
        <v>4</v>
      </c>
      <c r="B1146" t="s">
        <v>23</v>
      </c>
      <c r="C1146" s="17">
        <v>4.4533950000000004</v>
      </c>
      <c r="D1146">
        <v>0.22938790000000001</v>
      </c>
      <c r="E1146">
        <v>19.41</v>
      </c>
      <c r="F1146">
        <v>0</v>
      </c>
      <c r="G1146">
        <v>4.0010240000000001</v>
      </c>
      <c r="H1146">
        <v>4.9057659999999998</v>
      </c>
    </row>
    <row r="1147" spans="1:8">
      <c r="A1147">
        <v>5</v>
      </c>
      <c r="B1147" t="s">
        <v>23</v>
      </c>
      <c r="C1147" s="17">
        <v>4.9386859999999997</v>
      </c>
      <c r="D1147">
        <v>0.331729</v>
      </c>
      <c r="E1147">
        <v>14.89</v>
      </c>
      <c r="F1147">
        <v>0</v>
      </c>
      <c r="G1147">
        <v>4.284491</v>
      </c>
      <c r="H1147">
        <v>5.5928820000000004</v>
      </c>
    </row>
    <row r="1148" spans="1:8">
      <c r="A1148">
        <v>6</v>
      </c>
      <c r="B1148" t="s">
        <v>23</v>
      </c>
      <c r="C1148" s="17">
        <v>4.0876510000000001</v>
      </c>
      <c r="D1148">
        <v>0.46714919999999999</v>
      </c>
      <c r="E1148">
        <v>8.75</v>
      </c>
      <c r="F1148">
        <v>0</v>
      </c>
      <c r="G1148">
        <v>3.1663960000000002</v>
      </c>
      <c r="H1148">
        <v>5.0089059999999996</v>
      </c>
    </row>
    <row r="1149" spans="1:8">
      <c r="A1149">
        <v>7</v>
      </c>
      <c r="B1149" t="s">
        <v>23</v>
      </c>
      <c r="C1149" s="17">
        <v>4.4965330000000003</v>
      </c>
      <c r="D1149">
        <v>0.91389949999999998</v>
      </c>
      <c r="E1149">
        <v>4.92</v>
      </c>
      <c r="F1149">
        <v>0</v>
      </c>
      <c r="G1149">
        <v>2.694251</v>
      </c>
      <c r="H1149">
        <v>6.2988150000000003</v>
      </c>
    </row>
    <row r="1152" spans="1:8" ht="70">
      <c r="A1152" s="1"/>
      <c r="B1152" s="19" t="s">
        <v>384</v>
      </c>
    </row>
    <row r="1153" spans="1:2" ht="28">
      <c r="A1153" s="1" t="s">
        <v>67</v>
      </c>
      <c r="B1153" s="1">
        <v>6.0999999999999999E-2</v>
      </c>
    </row>
    <row r="1154" spans="1:2">
      <c r="A1154" s="1"/>
      <c r="B1154" s="1">
        <v>-0.14199999999999999</v>
      </c>
    </row>
    <row r="1155" spans="1:2" ht="28">
      <c r="A1155" s="1" t="s">
        <v>69</v>
      </c>
      <c r="B1155" s="1">
        <v>0.54600000000000004</v>
      </c>
    </row>
    <row r="1156" spans="1:2" ht="28">
      <c r="A1156" s="1"/>
      <c r="B1156" s="1" t="s">
        <v>311</v>
      </c>
    </row>
    <row r="1157" spans="1:2" ht="28">
      <c r="A1157" s="1" t="s">
        <v>71</v>
      </c>
      <c r="B1157" s="1">
        <v>0.78</v>
      </c>
    </row>
    <row r="1158" spans="1:2" ht="28">
      <c r="A1158" s="1"/>
      <c r="B1158" s="1" t="s">
        <v>379</v>
      </c>
    </row>
    <row r="1159" spans="1:2" ht="28">
      <c r="A1159" s="1" t="s">
        <v>72</v>
      </c>
      <c r="B1159" s="1">
        <v>1.3660000000000001</v>
      </c>
    </row>
    <row r="1160" spans="1:2" ht="28">
      <c r="A1160" s="1"/>
      <c r="B1160" s="1" t="s">
        <v>353</v>
      </c>
    </row>
    <row r="1161" spans="1:2" ht="28">
      <c r="A1161" s="1" t="s">
        <v>74</v>
      </c>
      <c r="B1161" s="1">
        <v>1.5309999999999999</v>
      </c>
    </row>
    <row r="1162" spans="1:2" ht="28">
      <c r="A1162" s="1"/>
      <c r="B1162" s="1" t="s">
        <v>399</v>
      </c>
    </row>
    <row r="1163" spans="1:2" ht="28">
      <c r="A1163" s="1" t="s">
        <v>75</v>
      </c>
      <c r="B1163" s="1">
        <v>1.1180000000000001</v>
      </c>
    </row>
    <row r="1164" spans="1:2" ht="28">
      <c r="A1164" s="1"/>
      <c r="B1164" s="1" t="s">
        <v>400</v>
      </c>
    </row>
    <row r="1165" spans="1:2" ht="28">
      <c r="A1165" s="1" t="s">
        <v>0</v>
      </c>
      <c r="B1165" s="1">
        <v>2.7759999999999998</v>
      </c>
    </row>
    <row r="1166" spans="1:2" ht="28">
      <c r="A1166" s="1"/>
      <c r="B1166" s="1" t="s">
        <v>274</v>
      </c>
    </row>
    <row r="1167" spans="1:2" ht="16">
      <c r="A1167" s="41" t="s">
        <v>108</v>
      </c>
      <c r="B1167" s="1">
        <v>0.04</v>
      </c>
    </row>
    <row r="1168" spans="1:2">
      <c r="A1168" s="41" t="s">
        <v>59</v>
      </c>
      <c r="B1168" s="42">
        <v>7094</v>
      </c>
    </row>
    <row r="1173" spans="1:8">
      <c r="A1173" t="s">
        <v>77</v>
      </c>
      <c r="B1173" t="s">
        <v>23</v>
      </c>
      <c r="C1173" s="17">
        <v>2.7761239999999998</v>
      </c>
      <c r="D1173">
        <v>0.13666310000000001</v>
      </c>
      <c r="E1173">
        <v>20.309999999999999</v>
      </c>
      <c r="F1173">
        <v>0</v>
      </c>
      <c r="G1173">
        <v>2.5066139999999999</v>
      </c>
      <c r="H1173">
        <v>3.0456349999999999</v>
      </c>
    </row>
    <row r="1174" spans="1:8">
      <c r="A1174" t="s">
        <v>78</v>
      </c>
      <c r="B1174" t="s">
        <v>23</v>
      </c>
      <c r="C1174" s="17">
        <v>2.8368720000000001</v>
      </c>
      <c r="D1174">
        <v>5.9755999999999997E-2</v>
      </c>
      <c r="E1174">
        <v>47.47</v>
      </c>
      <c r="F1174">
        <v>0</v>
      </c>
      <c r="G1174">
        <v>2.7190279999999998</v>
      </c>
      <c r="H1174">
        <v>2.9547150000000002</v>
      </c>
    </row>
    <row r="1175" spans="1:8">
      <c r="A1175" t="s">
        <v>79</v>
      </c>
      <c r="B1175" t="s">
        <v>23</v>
      </c>
      <c r="C1175" s="17">
        <v>3.3220360000000002</v>
      </c>
      <c r="D1175">
        <v>9.7070500000000004E-2</v>
      </c>
      <c r="E1175">
        <v>34.22</v>
      </c>
      <c r="F1175">
        <v>0</v>
      </c>
      <c r="G1175">
        <v>3.1306050000000001</v>
      </c>
      <c r="H1175">
        <v>3.5134669999999999</v>
      </c>
    </row>
    <row r="1176" spans="1:8">
      <c r="A1176" t="s">
        <v>80</v>
      </c>
      <c r="B1176" t="s">
        <v>23</v>
      </c>
      <c r="C1176" s="17">
        <v>3.5566149999999999</v>
      </c>
      <c r="D1176">
        <v>6.6528199999999996E-2</v>
      </c>
      <c r="E1176">
        <v>53.46</v>
      </c>
      <c r="F1176">
        <v>0</v>
      </c>
      <c r="G1176">
        <v>3.4254159999999998</v>
      </c>
      <c r="H1176">
        <v>3.6878129999999998</v>
      </c>
    </row>
    <row r="1177" spans="1:8">
      <c r="A1177" t="s">
        <v>81</v>
      </c>
      <c r="B1177" t="s">
        <v>23</v>
      </c>
      <c r="C1177" s="17">
        <v>4.1425599999999996</v>
      </c>
      <c r="D1177">
        <v>0.1227244</v>
      </c>
      <c r="E1177">
        <v>33.75</v>
      </c>
      <c r="F1177">
        <v>0</v>
      </c>
      <c r="G1177">
        <v>3.9005369999999999</v>
      </c>
      <c r="H1177">
        <v>4.384582</v>
      </c>
    </row>
    <row r="1178" spans="1:8">
      <c r="A1178" t="s">
        <v>82</v>
      </c>
      <c r="B1178" t="s">
        <v>23</v>
      </c>
      <c r="C1178" s="17">
        <v>4.3070760000000003</v>
      </c>
      <c r="D1178">
        <v>0.12199450000000001</v>
      </c>
      <c r="E1178">
        <v>35.31</v>
      </c>
      <c r="F1178">
        <v>0</v>
      </c>
      <c r="G1178">
        <v>4.0664930000000004</v>
      </c>
      <c r="H1178">
        <v>4.5476580000000002</v>
      </c>
    </row>
    <row r="1179" spans="1:8">
      <c r="A1179" t="s">
        <v>83</v>
      </c>
      <c r="B1179" t="s">
        <v>23</v>
      </c>
      <c r="C1179" s="17">
        <v>3.8938280000000001</v>
      </c>
      <c r="D1179">
        <v>0.2029908</v>
      </c>
      <c r="E1179">
        <v>19.18</v>
      </c>
      <c r="F1179">
        <v>0</v>
      </c>
      <c r="G1179">
        <v>3.4935139999999998</v>
      </c>
      <c r="H1179">
        <v>4.2941419999999999</v>
      </c>
    </row>
    <row r="1190" spans="1:2" ht="70">
      <c r="A1190" s="1"/>
      <c r="B1190" s="19" t="s">
        <v>384</v>
      </c>
    </row>
    <row r="1191" spans="1:2" ht="42">
      <c r="A1191" s="1" t="s">
        <v>153</v>
      </c>
      <c r="B1191" s="1">
        <v>0.54700000000000004</v>
      </c>
    </row>
    <row r="1192" spans="1:2" ht="28">
      <c r="A1192" s="1"/>
      <c r="B1192" s="1" t="s">
        <v>303</v>
      </c>
    </row>
    <row r="1193" spans="1:2" ht="28">
      <c r="A1193" s="1" t="s">
        <v>154</v>
      </c>
      <c r="B1193" s="1">
        <v>1.0309999999999999</v>
      </c>
    </row>
    <row r="1194" spans="1:2" ht="28">
      <c r="A1194" s="1"/>
      <c r="B1194" s="1" t="s">
        <v>226</v>
      </c>
    </row>
    <row r="1195" spans="1:2" ht="28">
      <c r="A1195" s="1" t="s">
        <v>155</v>
      </c>
      <c r="B1195" s="1">
        <v>1.7310000000000001</v>
      </c>
    </row>
    <row r="1196" spans="1:2" ht="28">
      <c r="A1196" s="1"/>
      <c r="B1196" s="1" t="s">
        <v>187</v>
      </c>
    </row>
    <row r="1197" spans="1:2" ht="28">
      <c r="A1197" s="1" t="s">
        <v>156</v>
      </c>
      <c r="B1197" s="1">
        <v>1.9139999999999999</v>
      </c>
    </row>
    <row r="1198" spans="1:2" ht="28">
      <c r="A1198" s="1"/>
      <c r="B1198" s="1" t="s">
        <v>407</v>
      </c>
    </row>
    <row r="1199" spans="1:2" ht="28">
      <c r="A1199" s="1" t="s">
        <v>157</v>
      </c>
      <c r="B1199" s="1">
        <v>2.589</v>
      </c>
    </row>
    <row r="1200" spans="1:2" ht="28">
      <c r="A1200" s="1"/>
      <c r="B1200" s="1" t="s">
        <v>408</v>
      </c>
    </row>
    <row r="1201" spans="1:2" ht="28">
      <c r="A1201" s="1" t="s">
        <v>158</v>
      </c>
      <c r="B1201" s="1">
        <v>1.4590000000000001</v>
      </c>
    </row>
    <row r="1202" spans="1:2" ht="28">
      <c r="A1202" s="1"/>
      <c r="B1202" s="1" t="s">
        <v>409</v>
      </c>
    </row>
    <row r="1203" spans="1:2" ht="28">
      <c r="A1203" s="1" t="s">
        <v>159</v>
      </c>
      <c r="B1203" s="1">
        <v>0.79</v>
      </c>
    </row>
    <row r="1204" spans="1:2">
      <c r="A1204" s="1"/>
      <c r="B1204" s="1">
        <v>-0.94299999999999995</v>
      </c>
    </row>
    <row r="1205" spans="1:2" ht="28">
      <c r="A1205" s="1" t="s">
        <v>0</v>
      </c>
      <c r="B1205" s="1">
        <v>2.7250000000000001</v>
      </c>
    </row>
    <row r="1206" spans="1:2" ht="28">
      <c r="A1206" s="1"/>
      <c r="B1206" s="1" t="s">
        <v>290</v>
      </c>
    </row>
    <row r="1207" spans="1:2" ht="16">
      <c r="A1207" s="41" t="s">
        <v>108</v>
      </c>
      <c r="B1207" s="1">
        <v>0.06</v>
      </c>
    </row>
    <row r="1208" spans="1:2">
      <c r="A1208" s="41" t="s">
        <v>59</v>
      </c>
      <c r="B1208" s="42">
        <v>6089</v>
      </c>
    </row>
    <row r="1218" spans="1:8">
      <c r="A1218">
        <v>0</v>
      </c>
      <c r="B1218" t="s">
        <v>23</v>
      </c>
      <c r="C1218" s="17">
        <v>2.7251300000000001</v>
      </c>
      <c r="D1218">
        <v>4.8890700000000002E-2</v>
      </c>
      <c r="E1218">
        <v>55.74</v>
      </c>
      <c r="F1218">
        <v>0</v>
      </c>
      <c r="G1218">
        <v>2.628714</v>
      </c>
      <c r="H1218">
        <v>2.8215469999999998</v>
      </c>
    </row>
    <row r="1219" spans="1:8">
      <c r="A1219">
        <v>1</v>
      </c>
      <c r="B1219" t="s">
        <v>23</v>
      </c>
      <c r="C1219" s="17">
        <v>3.272024</v>
      </c>
      <c r="D1219">
        <v>7.8390199999999993E-2</v>
      </c>
      <c r="E1219">
        <v>41.74</v>
      </c>
      <c r="F1219">
        <v>0</v>
      </c>
      <c r="G1219">
        <v>3.117432</v>
      </c>
      <c r="H1219">
        <v>3.426615</v>
      </c>
    </row>
    <row r="1220" spans="1:8">
      <c r="A1220">
        <v>2</v>
      </c>
      <c r="B1220" t="s">
        <v>23</v>
      </c>
      <c r="C1220" s="17">
        <v>3.7563819999999999</v>
      </c>
      <c r="D1220">
        <v>0.1185736</v>
      </c>
      <c r="E1220">
        <v>31.68</v>
      </c>
      <c r="F1220">
        <v>0</v>
      </c>
      <c r="G1220">
        <v>3.5225460000000002</v>
      </c>
      <c r="H1220">
        <v>3.9902190000000002</v>
      </c>
    </row>
    <row r="1221" spans="1:8">
      <c r="A1221">
        <v>3</v>
      </c>
      <c r="B1221" t="s">
        <v>23</v>
      </c>
      <c r="C1221" s="17">
        <v>4.4565849999999996</v>
      </c>
      <c r="D1221">
        <v>0.14680380000000001</v>
      </c>
      <c r="E1221">
        <v>30.36</v>
      </c>
      <c r="F1221">
        <v>0</v>
      </c>
      <c r="G1221">
        <v>4.1670759999999998</v>
      </c>
      <c r="H1221">
        <v>4.7460930000000001</v>
      </c>
    </row>
    <row r="1222" spans="1:8">
      <c r="A1222">
        <v>4</v>
      </c>
      <c r="B1222" t="s">
        <v>23</v>
      </c>
      <c r="C1222" s="17">
        <v>4.6395010000000001</v>
      </c>
      <c r="D1222">
        <v>0.27024759999999998</v>
      </c>
      <c r="E1222">
        <v>17.170000000000002</v>
      </c>
      <c r="F1222">
        <v>0</v>
      </c>
      <c r="G1222">
        <v>4.1065509999999996</v>
      </c>
      <c r="H1222">
        <v>5.1724500000000004</v>
      </c>
    </row>
    <row r="1223" spans="1:8">
      <c r="A1223">
        <v>5</v>
      </c>
      <c r="B1223" t="s">
        <v>23</v>
      </c>
      <c r="C1223" s="17">
        <v>5.3136840000000003</v>
      </c>
      <c r="D1223">
        <v>0.5730809</v>
      </c>
      <c r="E1223">
        <v>9.27</v>
      </c>
      <c r="F1223">
        <v>0</v>
      </c>
      <c r="G1223">
        <v>4.1835230000000001</v>
      </c>
      <c r="H1223">
        <v>6.4438440000000003</v>
      </c>
    </row>
    <row r="1224" spans="1:8">
      <c r="A1224">
        <v>6</v>
      </c>
      <c r="B1224" t="s">
        <v>23</v>
      </c>
      <c r="C1224" s="17">
        <v>4.1843219999999999</v>
      </c>
      <c r="D1224">
        <v>0.55678059999999996</v>
      </c>
      <c r="E1224">
        <v>7.52</v>
      </c>
      <c r="F1224">
        <v>0</v>
      </c>
      <c r="G1224">
        <v>3.0863070000000001</v>
      </c>
      <c r="H1224">
        <v>5.2823380000000002</v>
      </c>
    </row>
    <row r="1225" spans="1:8">
      <c r="A1225">
        <v>7</v>
      </c>
      <c r="B1225" t="s">
        <v>23</v>
      </c>
      <c r="C1225" s="17">
        <v>3.5151020000000002</v>
      </c>
      <c r="D1225">
        <v>0.94160350000000004</v>
      </c>
      <c r="E1225">
        <v>3.73</v>
      </c>
      <c r="F1225">
        <v>0</v>
      </c>
      <c r="G1225">
        <v>1.658185</v>
      </c>
      <c r="H1225">
        <v>5.3720179999999997</v>
      </c>
    </row>
    <row r="1229" spans="1:8" ht="70">
      <c r="A1229" s="1"/>
      <c r="B1229" s="19" t="s">
        <v>384</v>
      </c>
    </row>
    <row r="1230" spans="1:8" ht="28">
      <c r="A1230" s="1" t="s">
        <v>67</v>
      </c>
      <c r="B1230" s="1">
        <v>9.4E-2</v>
      </c>
    </row>
    <row r="1231" spans="1:8">
      <c r="A1231" s="1"/>
      <c r="B1231" s="1">
        <v>-0.11899999999999999</v>
      </c>
    </row>
    <row r="1232" spans="1:8" ht="28">
      <c r="A1232" s="1" t="s">
        <v>69</v>
      </c>
      <c r="B1232" s="1">
        <v>0.53700000000000003</v>
      </c>
    </row>
    <row r="1233" spans="1:2" ht="28">
      <c r="A1233" s="1"/>
      <c r="B1233" s="1" t="s">
        <v>251</v>
      </c>
    </row>
    <row r="1234" spans="1:2" ht="28">
      <c r="A1234" s="1" t="s">
        <v>71</v>
      </c>
      <c r="B1234" s="1">
        <v>0.90100000000000002</v>
      </c>
    </row>
    <row r="1235" spans="1:2" ht="28">
      <c r="A1235" s="1"/>
      <c r="B1235" s="1" t="s">
        <v>411</v>
      </c>
    </row>
    <row r="1236" spans="1:2" ht="28">
      <c r="A1236" s="1" t="s">
        <v>72</v>
      </c>
      <c r="B1236" s="1">
        <v>1.3779999999999999</v>
      </c>
    </row>
    <row r="1237" spans="1:2" ht="28">
      <c r="A1237" s="1"/>
      <c r="B1237" s="1" t="s">
        <v>76</v>
      </c>
    </row>
    <row r="1238" spans="1:2" ht="28">
      <c r="A1238" s="1" t="s">
        <v>74</v>
      </c>
      <c r="B1238" s="1">
        <v>1.3859999999999999</v>
      </c>
    </row>
    <row r="1239" spans="1:2" ht="28">
      <c r="A1239" s="1"/>
      <c r="B1239" s="1" t="s">
        <v>412</v>
      </c>
    </row>
    <row r="1240" spans="1:2" ht="28">
      <c r="A1240" s="1" t="s">
        <v>75</v>
      </c>
      <c r="B1240" s="1">
        <v>0.92200000000000004</v>
      </c>
    </row>
    <row r="1241" spans="1:2" ht="28">
      <c r="A1241" s="1"/>
      <c r="B1241" s="1" t="s">
        <v>141</v>
      </c>
    </row>
    <row r="1242" spans="1:2" ht="28">
      <c r="A1242" s="1" t="s">
        <v>0</v>
      </c>
      <c r="B1242" s="1">
        <v>2.5099999999999998</v>
      </c>
    </row>
    <row r="1243" spans="1:2" ht="28">
      <c r="A1243" s="1"/>
      <c r="B1243" s="1" t="s">
        <v>296</v>
      </c>
    </row>
    <row r="1244" spans="1:2" ht="16">
      <c r="A1244" s="41" t="s">
        <v>108</v>
      </c>
      <c r="B1244" s="1">
        <v>0.04</v>
      </c>
    </row>
    <row r="1245" spans="1:2">
      <c r="A1245" s="41" t="s">
        <v>59</v>
      </c>
      <c r="B1245" s="42">
        <v>6317</v>
      </c>
    </row>
    <row r="1251" spans="1:8">
      <c r="A1251" t="s">
        <v>77</v>
      </c>
      <c r="B1251" t="s">
        <v>23</v>
      </c>
      <c r="C1251" s="17">
        <v>2.5102470000000001</v>
      </c>
      <c r="D1251">
        <v>0.1044361</v>
      </c>
      <c r="E1251">
        <v>24.04</v>
      </c>
      <c r="F1251">
        <v>0</v>
      </c>
      <c r="G1251">
        <v>2.3042910000000001</v>
      </c>
      <c r="H1251">
        <v>2.7162039999999998</v>
      </c>
    </row>
    <row r="1252" spans="1:8">
      <c r="A1252" t="s">
        <v>78</v>
      </c>
      <c r="B1252" t="s">
        <v>23</v>
      </c>
      <c r="C1252" s="17">
        <v>2.6046209999999999</v>
      </c>
      <c r="D1252">
        <v>6.2650300000000006E-2</v>
      </c>
      <c r="E1252">
        <v>41.57</v>
      </c>
      <c r="F1252">
        <v>0</v>
      </c>
      <c r="G1252">
        <v>2.4810690000000002</v>
      </c>
      <c r="H1252">
        <v>2.7281719999999998</v>
      </c>
    </row>
    <row r="1253" spans="1:8">
      <c r="A1253" t="s">
        <v>79</v>
      </c>
      <c r="B1253" t="s">
        <v>23</v>
      </c>
      <c r="C1253" s="17">
        <v>3.0476610000000002</v>
      </c>
      <c r="D1253">
        <v>9.8166000000000003E-2</v>
      </c>
      <c r="E1253">
        <v>31.05</v>
      </c>
      <c r="F1253">
        <v>0</v>
      </c>
      <c r="G1253">
        <v>2.8540700000000001</v>
      </c>
      <c r="H1253">
        <v>3.2412519999999998</v>
      </c>
    </row>
    <row r="1254" spans="1:8">
      <c r="A1254" t="s">
        <v>80</v>
      </c>
      <c r="B1254" t="s">
        <v>23</v>
      </c>
      <c r="C1254" s="17">
        <v>3.410914</v>
      </c>
      <c r="D1254">
        <v>6.6296900000000006E-2</v>
      </c>
      <c r="E1254">
        <v>51.45</v>
      </c>
      <c r="F1254">
        <v>0</v>
      </c>
      <c r="G1254">
        <v>3.2801710000000002</v>
      </c>
      <c r="H1254">
        <v>3.5416560000000001</v>
      </c>
    </row>
    <row r="1255" spans="1:8">
      <c r="A1255" t="s">
        <v>81</v>
      </c>
      <c r="B1255" t="s">
        <v>23</v>
      </c>
      <c r="C1255" s="17">
        <v>3.8885179999999999</v>
      </c>
      <c r="D1255">
        <v>0.11992940000000001</v>
      </c>
      <c r="E1255">
        <v>32.42</v>
      </c>
      <c r="F1255">
        <v>0</v>
      </c>
      <c r="G1255">
        <v>3.6520079999999999</v>
      </c>
      <c r="H1255">
        <v>4.1250280000000004</v>
      </c>
    </row>
    <row r="1256" spans="1:8">
      <c r="A1256" t="s">
        <v>82</v>
      </c>
      <c r="B1256" t="s">
        <v>23</v>
      </c>
      <c r="C1256" s="17">
        <v>3.8962409999999998</v>
      </c>
      <c r="D1256">
        <v>0.16022239999999999</v>
      </c>
      <c r="E1256">
        <v>24.32</v>
      </c>
      <c r="F1256">
        <v>0</v>
      </c>
      <c r="G1256">
        <v>3.5802700000000001</v>
      </c>
      <c r="H1256">
        <v>4.2122130000000002</v>
      </c>
    </row>
    <row r="1257" spans="1:8">
      <c r="A1257" t="s">
        <v>83</v>
      </c>
      <c r="B1257" t="s">
        <v>23</v>
      </c>
      <c r="C1257" s="17">
        <v>3.4327320000000001</v>
      </c>
      <c r="D1257">
        <v>0.21947829999999999</v>
      </c>
      <c r="E1257">
        <v>15.64</v>
      </c>
      <c r="F1257">
        <v>0</v>
      </c>
      <c r="G1257">
        <v>2.9999030000000002</v>
      </c>
      <c r="H1257">
        <v>3.8655599999999999</v>
      </c>
    </row>
    <row r="1260" spans="1:8" ht="56">
      <c r="A1260" s="1"/>
      <c r="B1260" s="19" t="s">
        <v>423</v>
      </c>
    </row>
    <row r="1261" spans="1:8" ht="42">
      <c r="A1261" s="1" t="s">
        <v>153</v>
      </c>
      <c r="B1261" s="1">
        <v>-0.31</v>
      </c>
    </row>
    <row r="1262" spans="1:8" ht="28">
      <c r="A1262" s="1"/>
      <c r="B1262" s="1" t="s">
        <v>276</v>
      </c>
    </row>
    <row r="1263" spans="1:8" ht="28">
      <c r="A1263" s="1" t="s">
        <v>154</v>
      </c>
      <c r="B1263" s="1">
        <v>-0.35899999999999999</v>
      </c>
    </row>
    <row r="1264" spans="1:8" ht="28">
      <c r="A1264" s="1"/>
      <c r="B1264" s="1" t="s">
        <v>254</v>
      </c>
    </row>
    <row r="1265" spans="1:2" ht="28">
      <c r="A1265" s="1" t="s">
        <v>155</v>
      </c>
      <c r="B1265" s="1">
        <v>-0.39700000000000002</v>
      </c>
    </row>
    <row r="1266" spans="1:2" ht="28">
      <c r="A1266" s="1"/>
      <c r="B1266" s="1" t="s">
        <v>152</v>
      </c>
    </row>
    <row r="1267" spans="1:2" ht="28">
      <c r="A1267" s="1" t="s">
        <v>156</v>
      </c>
      <c r="B1267" s="1">
        <v>-0.56399999999999995</v>
      </c>
    </row>
    <row r="1268" spans="1:2" ht="28">
      <c r="A1268" s="1"/>
      <c r="B1268" s="1" t="s">
        <v>282</v>
      </c>
    </row>
    <row r="1269" spans="1:2" ht="28">
      <c r="A1269" s="1" t="s">
        <v>157</v>
      </c>
      <c r="B1269" s="1">
        <v>-0.19700000000000001</v>
      </c>
    </row>
    <row r="1270" spans="1:2">
      <c r="A1270" s="1"/>
      <c r="B1270" s="1">
        <v>-0.20699999999999999</v>
      </c>
    </row>
    <row r="1271" spans="1:2" ht="28">
      <c r="A1271" s="1" t="s">
        <v>158</v>
      </c>
      <c r="B1271" s="1">
        <v>-0.68200000000000005</v>
      </c>
    </row>
    <row r="1272" spans="1:2" ht="28">
      <c r="A1272" s="1"/>
      <c r="B1272" s="1" t="s">
        <v>424</v>
      </c>
    </row>
    <row r="1273" spans="1:2" ht="28">
      <c r="A1273" s="1" t="s">
        <v>159</v>
      </c>
      <c r="B1273" s="1">
        <v>7.2999999999999995E-2</v>
      </c>
    </row>
    <row r="1274" spans="1:2">
      <c r="A1274" s="1"/>
      <c r="B1274" s="1">
        <v>-0.50600000000000001</v>
      </c>
    </row>
    <row r="1275" spans="1:2" ht="28">
      <c r="A1275" s="1" t="s">
        <v>0</v>
      </c>
      <c r="B1275" s="1">
        <v>8.5500000000000007</v>
      </c>
    </row>
    <row r="1276" spans="1:2" ht="28">
      <c r="A1276" s="1"/>
      <c r="B1276" s="1" t="s">
        <v>425</v>
      </c>
    </row>
    <row r="1277" spans="1:2" ht="16">
      <c r="A1277" s="41" t="s">
        <v>108</v>
      </c>
      <c r="B1277" s="1">
        <v>0.01</v>
      </c>
    </row>
    <row r="1278" spans="1:2">
      <c r="A1278" s="41" t="s">
        <v>59</v>
      </c>
      <c r="B1278" s="42">
        <v>7205</v>
      </c>
    </row>
    <row r="1281" spans="1:8">
      <c r="A1281">
        <v>0</v>
      </c>
      <c r="B1281" t="s">
        <v>23</v>
      </c>
      <c r="C1281" s="17">
        <v>8.5503359999999997</v>
      </c>
      <c r="D1281">
        <v>2.82174E-2</v>
      </c>
      <c r="E1281">
        <v>303.02</v>
      </c>
      <c r="F1281">
        <v>0</v>
      </c>
      <c r="G1281">
        <v>8.4946889999999993</v>
      </c>
      <c r="H1281">
        <v>8.6059830000000002</v>
      </c>
    </row>
    <row r="1282" spans="1:8">
      <c r="A1282">
        <v>1</v>
      </c>
      <c r="B1282" t="s">
        <v>23</v>
      </c>
      <c r="C1282" s="17">
        <v>8.2405550000000005</v>
      </c>
      <c r="D1282">
        <v>4.3379000000000001E-2</v>
      </c>
      <c r="E1282">
        <v>189.97</v>
      </c>
      <c r="F1282">
        <v>0</v>
      </c>
      <c r="G1282">
        <v>8.1550080000000005</v>
      </c>
      <c r="H1282">
        <v>8.3261020000000006</v>
      </c>
    </row>
    <row r="1283" spans="1:8">
      <c r="A1283">
        <v>2</v>
      </c>
      <c r="B1283" t="s">
        <v>23</v>
      </c>
      <c r="C1283" s="17">
        <v>8.1914239999999996</v>
      </c>
      <c r="D1283">
        <v>7.3042499999999996E-2</v>
      </c>
      <c r="E1283">
        <v>112.15</v>
      </c>
      <c r="F1283">
        <v>0</v>
      </c>
      <c r="G1283">
        <v>8.0473780000000001</v>
      </c>
      <c r="H1283">
        <v>8.3354689999999998</v>
      </c>
    </row>
    <row r="1284" spans="1:8">
      <c r="A1284">
        <v>3</v>
      </c>
      <c r="B1284" t="s">
        <v>23</v>
      </c>
      <c r="C1284" s="17">
        <v>8.1528500000000008</v>
      </c>
      <c r="D1284">
        <v>0.1063432</v>
      </c>
      <c r="E1284">
        <v>76.67</v>
      </c>
      <c r="F1284">
        <v>0</v>
      </c>
      <c r="G1284">
        <v>7.9431330000000004</v>
      </c>
      <c r="H1284">
        <v>8.3625679999999996</v>
      </c>
    </row>
    <row r="1285" spans="1:8">
      <c r="A1285">
        <v>4</v>
      </c>
      <c r="B1285" t="s">
        <v>23</v>
      </c>
      <c r="C1285" s="17">
        <v>7.9859629999999999</v>
      </c>
      <c r="D1285">
        <v>0.1440757</v>
      </c>
      <c r="E1285">
        <v>55.43</v>
      </c>
      <c r="F1285">
        <v>0</v>
      </c>
      <c r="G1285">
        <v>7.7018339999999998</v>
      </c>
      <c r="H1285">
        <v>8.2700910000000007</v>
      </c>
    </row>
    <row r="1286" spans="1:8">
      <c r="A1286">
        <v>5</v>
      </c>
      <c r="B1286" t="s">
        <v>23</v>
      </c>
      <c r="C1286" s="17">
        <v>8.3530789999999993</v>
      </c>
      <c r="D1286">
        <v>0.2046606</v>
      </c>
      <c r="E1286">
        <v>40.81</v>
      </c>
      <c r="F1286">
        <v>0</v>
      </c>
      <c r="G1286">
        <v>7.9494720000000001</v>
      </c>
      <c r="H1286">
        <v>8.7566860000000002</v>
      </c>
    </row>
    <row r="1287" spans="1:8">
      <c r="A1287">
        <v>6</v>
      </c>
      <c r="B1287" t="s">
        <v>23</v>
      </c>
      <c r="C1287" s="17">
        <v>7.8682369999999997</v>
      </c>
      <c r="D1287">
        <v>0.27901720000000002</v>
      </c>
      <c r="E1287">
        <v>28.2</v>
      </c>
      <c r="F1287">
        <v>0</v>
      </c>
      <c r="G1287">
        <v>7.3179930000000004</v>
      </c>
      <c r="H1287">
        <v>8.4184809999999999</v>
      </c>
    </row>
    <row r="1288" spans="1:8">
      <c r="A1288">
        <v>7</v>
      </c>
      <c r="B1288" t="s">
        <v>23</v>
      </c>
      <c r="C1288" s="17">
        <v>8.6228630000000006</v>
      </c>
      <c r="D1288">
        <v>0.50599570000000005</v>
      </c>
      <c r="E1288">
        <v>17.04</v>
      </c>
      <c r="F1288">
        <v>0</v>
      </c>
      <c r="G1288">
        <v>7.625</v>
      </c>
      <c r="H1288">
        <v>9.6207270000000005</v>
      </c>
    </row>
    <row r="1292" spans="1:8">
      <c r="A1292">
        <v>0</v>
      </c>
      <c r="B1292" t="s">
        <v>23</v>
      </c>
      <c r="C1292" s="17">
        <v>8.7186170000000001</v>
      </c>
      <c r="D1292">
        <v>2.6907400000000001E-2</v>
      </c>
      <c r="E1292">
        <v>324.02</v>
      </c>
      <c r="F1292">
        <v>0</v>
      </c>
      <c r="G1292">
        <v>8.6655529999999992</v>
      </c>
      <c r="H1292">
        <v>8.7716799999999999</v>
      </c>
    </row>
    <row r="1293" spans="1:8">
      <c r="A1293">
        <v>1</v>
      </c>
      <c r="B1293" t="s">
        <v>23</v>
      </c>
      <c r="C1293" s="17">
        <v>8.4527269999999994</v>
      </c>
      <c r="D1293">
        <v>5.1029499999999998E-2</v>
      </c>
      <c r="E1293">
        <v>165.64</v>
      </c>
      <c r="F1293">
        <v>0</v>
      </c>
      <c r="G1293">
        <v>8.352093</v>
      </c>
      <c r="H1293">
        <v>8.5533610000000007</v>
      </c>
    </row>
    <row r="1294" spans="1:8">
      <c r="A1294">
        <v>2</v>
      </c>
      <c r="B1294" t="s">
        <v>23</v>
      </c>
      <c r="C1294" s="17">
        <v>8.2824089999999995</v>
      </c>
      <c r="D1294">
        <v>7.94768E-2</v>
      </c>
      <c r="E1294">
        <v>104.21</v>
      </c>
      <c r="F1294">
        <v>0</v>
      </c>
      <c r="G1294">
        <v>8.1256740000000001</v>
      </c>
      <c r="H1294">
        <v>8.4391429999999996</v>
      </c>
    </row>
    <row r="1295" spans="1:8">
      <c r="A1295">
        <v>3</v>
      </c>
      <c r="B1295" t="s">
        <v>23</v>
      </c>
      <c r="C1295" s="17">
        <v>8.2574369999999995</v>
      </c>
      <c r="D1295">
        <v>9.8848599999999995E-2</v>
      </c>
      <c r="E1295">
        <v>83.54</v>
      </c>
      <c r="F1295">
        <v>0</v>
      </c>
      <c r="G1295">
        <v>8.0625</v>
      </c>
      <c r="H1295">
        <v>8.4523740000000007</v>
      </c>
    </row>
    <row r="1296" spans="1:8">
      <c r="A1296">
        <v>4</v>
      </c>
      <c r="B1296" t="s">
        <v>23</v>
      </c>
      <c r="C1296" s="17">
        <v>8.3040450000000003</v>
      </c>
      <c r="D1296">
        <v>0.123894</v>
      </c>
      <c r="E1296">
        <v>67.03</v>
      </c>
      <c r="F1296">
        <v>0</v>
      </c>
      <c r="G1296">
        <v>8.0597169999999991</v>
      </c>
      <c r="H1296">
        <v>8.5483740000000008</v>
      </c>
    </row>
    <row r="1297" spans="1:8">
      <c r="A1297">
        <v>5</v>
      </c>
      <c r="B1297" t="s">
        <v>23</v>
      </c>
      <c r="C1297" s="17">
        <v>8.4273159999999994</v>
      </c>
      <c r="D1297">
        <v>0.18874679999999999</v>
      </c>
      <c r="E1297">
        <v>44.65</v>
      </c>
      <c r="F1297">
        <v>0</v>
      </c>
      <c r="G1297">
        <v>8.0550929999999994</v>
      </c>
      <c r="H1297">
        <v>8.7995400000000004</v>
      </c>
    </row>
    <row r="1298" spans="1:8">
      <c r="A1298">
        <v>6</v>
      </c>
      <c r="B1298" t="s">
        <v>23</v>
      </c>
      <c r="C1298" s="17">
        <v>8.5407759999999993</v>
      </c>
      <c r="D1298">
        <v>0.2328836</v>
      </c>
      <c r="E1298">
        <v>36.67</v>
      </c>
      <c r="F1298">
        <v>0</v>
      </c>
      <c r="G1298">
        <v>8.0815110000000008</v>
      </c>
      <c r="H1298">
        <v>9.0000409999999995</v>
      </c>
    </row>
    <row r="1299" spans="1:8">
      <c r="A1299">
        <v>7</v>
      </c>
      <c r="B1299" t="s">
        <v>23</v>
      </c>
      <c r="C1299" s="17">
        <v>8.2807220000000008</v>
      </c>
      <c r="D1299">
        <v>0.46956979999999998</v>
      </c>
      <c r="E1299">
        <v>17.63</v>
      </c>
      <c r="F1299">
        <v>0</v>
      </c>
      <c r="G1299">
        <v>7.3546930000000001</v>
      </c>
      <c r="H1299">
        <v>9.2067510000000006</v>
      </c>
    </row>
    <row r="1302" spans="1:8">
      <c r="A1302" t="s">
        <v>77</v>
      </c>
      <c r="B1302" t="s">
        <v>23</v>
      </c>
      <c r="C1302" s="17">
        <v>8.7073210000000003</v>
      </c>
      <c r="D1302">
        <v>8.6513199999999998E-2</v>
      </c>
      <c r="E1302">
        <v>100.65</v>
      </c>
      <c r="F1302">
        <v>0</v>
      </c>
      <c r="G1302">
        <v>8.5367099999999994</v>
      </c>
      <c r="H1302">
        <v>8.8779319999999995</v>
      </c>
    </row>
    <row r="1303" spans="1:8">
      <c r="A1303" t="s">
        <v>78</v>
      </c>
      <c r="B1303" t="s">
        <v>23</v>
      </c>
      <c r="C1303" s="17">
        <v>8.6967370000000006</v>
      </c>
      <c r="D1303">
        <v>3.4866300000000003E-2</v>
      </c>
      <c r="E1303">
        <v>249.43</v>
      </c>
      <c r="F1303">
        <v>0</v>
      </c>
      <c r="G1303">
        <v>8.6279780000000006</v>
      </c>
      <c r="H1303">
        <v>8.7654960000000006</v>
      </c>
    </row>
    <row r="1304" spans="1:8">
      <c r="A1304" t="s">
        <v>79</v>
      </c>
      <c r="B1304" t="s">
        <v>23</v>
      </c>
      <c r="C1304" s="17">
        <v>8.6238530000000004</v>
      </c>
      <c r="D1304">
        <v>5.4344499999999997E-2</v>
      </c>
      <c r="E1304">
        <v>158.69</v>
      </c>
      <c r="F1304">
        <v>0</v>
      </c>
      <c r="G1304">
        <v>8.5166810000000002</v>
      </c>
      <c r="H1304">
        <v>8.7310239999999997</v>
      </c>
    </row>
    <row r="1305" spans="1:8">
      <c r="A1305" t="s">
        <v>80</v>
      </c>
      <c r="B1305" t="s">
        <v>23</v>
      </c>
      <c r="C1305" s="17">
        <v>8.6133950000000006</v>
      </c>
      <c r="D1305">
        <v>4.4529300000000001E-2</v>
      </c>
      <c r="E1305">
        <v>193.43</v>
      </c>
      <c r="F1305">
        <v>0</v>
      </c>
      <c r="G1305">
        <v>8.5255799999999997</v>
      </c>
      <c r="H1305">
        <v>8.7012099999999997</v>
      </c>
    </row>
    <row r="1306" spans="1:8">
      <c r="A1306" t="s">
        <v>81</v>
      </c>
      <c r="B1306" t="s">
        <v>23</v>
      </c>
      <c r="C1306" s="17">
        <v>8.3707469999999997</v>
      </c>
      <c r="D1306">
        <v>7.8761200000000003E-2</v>
      </c>
      <c r="E1306">
        <v>106.28</v>
      </c>
      <c r="F1306">
        <v>0</v>
      </c>
      <c r="G1306">
        <v>8.2154240000000005</v>
      </c>
      <c r="H1306">
        <v>8.5260700000000007</v>
      </c>
    </row>
    <row r="1307" spans="1:8">
      <c r="A1307" t="s">
        <v>82</v>
      </c>
      <c r="B1307" t="s">
        <v>23</v>
      </c>
      <c r="C1307" s="17">
        <v>8.2027730000000005</v>
      </c>
      <c r="D1307">
        <v>8.4614099999999998E-2</v>
      </c>
      <c r="E1307">
        <v>96.94</v>
      </c>
      <c r="F1307">
        <v>0</v>
      </c>
      <c r="G1307">
        <v>8.0359069999999999</v>
      </c>
      <c r="H1307">
        <v>8.3696380000000001</v>
      </c>
    </row>
    <row r="1308" spans="1:8">
      <c r="A1308" t="s">
        <v>83</v>
      </c>
      <c r="B1308" t="s">
        <v>23</v>
      </c>
      <c r="C1308" s="17">
        <v>8.1362410000000001</v>
      </c>
      <c r="D1308">
        <v>0.1759308</v>
      </c>
      <c r="E1308">
        <v>46.25</v>
      </c>
      <c r="F1308">
        <v>0</v>
      </c>
      <c r="G1308">
        <v>7.7892919999999997</v>
      </c>
      <c r="H1308">
        <v>8.4831909999999997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workbookViewId="0">
      <selection sqref="A1:G44"/>
    </sheetView>
  </sheetViews>
  <sheetFormatPr baseColWidth="10" defaultColWidth="8.83203125" defaultRowHeight="12" customHeight="1" x14ac:dyDescent="0"/>
  <cols>
    <col min="1" max="1" width="46.83203125" customWidth="1"/>
    <col min="2" max="2" width="9.5" style="191" customWidth="1"/>
    <col min="3" max="3" width="4.6640625" style="192" hidden="1" customWidth="1"/>
    <col min="4" max="4" width="9.33203125" style="193" customWidth="1"/>
    <col min="5" max="5" width="0.5" style="192" hidden="1" customWidth="1"/>
    <col min="6" max="6" width="10.83203125" style="221" customWidth="1"/>
    <col min="7" max="7" width="0.1640625" style="196" customWidth="1"/>
  </cols>
  <sheetData>
    <row r="1" spans="1:7" ht="12" customHeight="1" thickBot="1">
      <c r="A1" s="237" t="s">
        <v>10</v>
      </c>
      <c r="B1" s="238"/>
      <c r="C1" s="238"/>
      <c r="D1" s="238"/>
      <c r="E1" s="238"/>
      <c r="F1" s="238"/>
      <c r="G1" s="238"/>
    </row>
    <row r="2" spans="1:7" ht="12" customHeight="1" thickBot="1">
      <c r="A2" s="171"/>
      <c r="B2" s="239" t="s">
        <v>776</v>
      </c>
      <c r="C2" s="240"/>
      <c r="D2" s="241" t="s">
        <v>777</v>
      </c>
      <c r="E2" s="240"/>
      <c r="F2" s="239" t="s">
        <v>778</v>
      </c>
      <c r="G2" s="240"/>
    </row>
    <row r="3" spans="1:7" ht="12" customHeight="1">
      <c r="A3" s="172"/>
      <c r="B3" s="179" t="s">
        <v>20</v>
      </c>
      <c r="C3" s="180"/>
      <c r="D3" s="179" t="s">
        <v>20</v>
      </c>
      <c r="E3" s="180"/>
      <c r="F3" s="214" t="s">
        <v>20</v>
      </c>
      <c r="G3" s="194"/>
    </row>
    <row r="4" spans="1:7" s="170" customFormat="1" ht="12" customHeight="1">
      <c r="A4" s="208" t="s">
        <v>781</v>
      </c>
      <c r="B4" s="209" t="s">
        <v>22</v>
      </c>
      <c r="C4" s="210" t="s">
        <v>436</v>
      </c>
      <c r="D4" s="211" t="s">
        <v>22</v>
      </c>
      <c r="E4" s="210" t="s">
        <v>436</v>
      </c>
      <c r="F4" s="215" t="s">
        <v>22</v>
      </c>
      <c r="G4" s="212" t="s">
        <v>436</v>
      </c>
    </row>
    <row r="5" spans="1:7" s="191" customFormat="1" ht="12" customHeight="1">
      <c r="A5" s="197" t="s">
        <v>782</v>
      </c>
      <c r="B5" s="182"/>
      <c r="C5" s="174"/>
      <c r="D5" s="182"/>
      <c r="E5" s="174"/>
      <c r="F5" s="216"/>
      <c r="G5" s="195"/>
    </row>
    <row r="6" spans="1:7" s="191" customFormat="1" ht="12" customHeight="1">
      <c r="A6" s="198" t="s">
        <v>3</v>
      </c>
      <c r="B6" s="181" t="s">
        <v>22</v>
      </c>
      <c r="C6" s="173" t="s">
        <v>437</v>
      </c>
      <c r="D6" s="181" t="s">
        <v>22</v>
      </c>
      <c r="E6" s="173" t="s">
        <v>438</v>
      </c>
      <c r="F6" s="217" t="s">
        <v>775</v>
      </c>
      <c r="G6" s="187"/>
    </row>
    <row r="7" spans="1:7" s="191" customFormat="1" ht="12" customHeight="1">
      <c r="A7" s="199" t="s">
        <v>29</v>
      </c>
      <c r="B7" s="183" t="s">
        <v>775</v>
      </c>
      <c r="C7" s="175"/>
      <c r="D7" s="184" t="s">
        <v>779</v>
      </c>
      <c r="E7" s="176"/>
      <c r="F7" s="218" t="s">
        <v>775</v>
      </c>
      <c r="G7" s="188"/>
    </row>
    <row r="8" spans="1:7" s="191" customFormat="1" ht="12" customHeight="1">
      <c r="A8" s="199" t="s">
        <v>32</v>
      </c>
      <c r="B8" s="183" t="s">
        <v>775</v>
      </c>
      <c r="C8" s="175"/>
      <c r="D8" s="184" t="s">
        <v>22</v>
      </c>
      <c r="E8" s="173" t="s">
        <v>438</v>
      </c>
      <c r="F8" s="219" t="s">
        <v>775</v>
      </c>
      <c r="G8" s="188"/>
    </row>
    <row r="9" spans="1:7" s="191" customFormat="1" ht="12" customHeight="1">
      <c r="A9" s="199" t="s">
        <v>35</v>
      </c>
      <c r="B9" s="183" t="s">
        <v>22</v>
      </c>
      <c r="C9" s="173" t="s">
        <v>436</v>
      </c>
      <c r="D9" s="183" t="s">
        <v>22</v>
      </c>
      <c r="E9" s="173" t="s">
        <v>436</v>
      </c>
      <c r="F9" s="219" t="s">
        <v>22</v>
      </c>
      <c r="G9" s="187" t="s">
        <v>436</v>
      </c>
    </row>
    <row r="10" spans="1:7" s="191" customFormat="1" ht="12" customHeight="1">
      <c r="A10" s="199" t="s">
        <v>36</v>
      </c>
      <c r="B10" s="184" t="s">
        <v>775</v>
      </c>
      <c r="C10" s="176"/>
      <c r="D10" s="184" t="s">
        <v>779</v>
      </c>
      <c r="E10" s="176"/>
      <c r="F10" s="219" t="s">
        <v>775</v>
      </c>
      <c r="G10" s="188"/>
    </row>
    <row r="11" spans="1:7" s="191" customFormat="1" ht="12" customHeight="1">
      <c r="A11" s="199" t="s">
        <v>789</v>
      </c>
      <c r="B11" s="183" t="s">
        <v>22</v>
      </c>
      <c r="C11" s="173" t="s">
        <v>436</v>
      </c>
      <c r="D11" s="183" t="s">
        <v>22</v>
      </c>
      <c r="E11" s="173" t="s">
        <v>436</v>
      </c>
      <c r="F11" s="218" t="s">
        <v>22</v>
      </c>
      <c r="G11" s="187" t="s">
        <v>437</v>
      </c>
    </row>
    <row r="12" spans="1:7" s="191" customFormat="1" ht="12" customHeight="1">
      <c r="A12" s="199" t="s">
        <v>42</v>
      </c>
      <c r="B12" s="184" t="s">
        <v>22</v>
      </c>
      <c r="C12" s="173" t="s">
        <v>436</v>
      </c>
      <c r="D12" s="184" t="s">
        <v>22</v>
      </c>
      <c r="E12" s="173" t="s">
        <v>436</v>
      </c>
      <c r="F12" s="219" t="s">
        <v>22</v>
      </c>
      <c r="G12" s="188"/>
    </row>
    <row r="13" spans="1:7" s="191" customFormat="1" ht="12" customHeight="1">
      <c r="A13" s="200" t="s">
        <v>52</v>
      </c>
      <c r="B13" s="184" t="s">
        <v>22</v>
      </c>
      <c r="C13" s="173" t="s">
        <v>436</v>
      </c>
      <c r="D13" s="184" t="s">
        <v>22</v>
      </c>
      <c r="E13" s="173" t="s">
        <v>436</v>
      </c>
      <c r="F13" s="219" t="s">
        <v>22</v>
      </c>
      <c r="G13" s="187" t="s">
        <v>437</v>
      </c>
    </row>
    <row r="14" spans="1:7" s="191" customFormat="1" ht="12" customHeight="1">
      <c r="A14" s="201" t="s">
        <v>780</v>
      </c>
      <c r="B14" s="181"/>
      <c r="C14" s="173"/>
      <c r="D14" s="184"/>
      <c r="E14" s="176"/>
      <c r="F14" s="219"/>
      <c r="G14" s="188"/>
    </row>
    <row r="15" spans="1:7" s="191" customFormat="1" ht="12" customHeight="1">
      <c r="A15" s="202" t="s">
        <v>62</v>
      </c>
      <c r="B15" s="183" t="s">
        <v>775</v>
      </c>
      <c r="C15" s="175"/>
      <c r="D15" s="183" t="s">
        <v>775</v>
      </c>
      <c r="E15" s="176"/>
      <c r="F15" s="218" t="s">
        <v>775</v>
      </c>
      <c r="G15" s="190"/>
    </row>
    <row r="16" spans="1:7" s="191" customFormat="1" ht="12" customHeight="1">
      <c r="A16" s="202" t="s">
        <v>63</v>
      </c>
      <c r="B16" s="184" t="s">
        <v>775</v>
      </c>
      <c r="C16" s="176"/>
      <c r="D16" s="184" t="s">
        <v>775</v>
      </c>
      <c r="E16" s="176"/>
      <c r="F16" s="219" t="s">
        <v>775</v>
      </c>
      <c r="G16" s="187" t="s">
        <v>436</v>
      </c>
    </row>
    <row r="17" spans="1:7" s="191" customFormat="1" ht="12" customHeight="1">
      <c r="A17" s="202" t="s">
        <v>64</v>
      </c>
      <c r="B17" s="184" t="s">
        <v>22</v>
      </c>
      <c r="C17" s="173" t="s">
        <v>436</v>
      </c>
      <c r="D17" s="184" t="s">
        <v>22</v>
      </c>
      <c r="E17" s="173" t="s">
        <v>436</v>
      </c>
      <c r="F17" s="219" t="s">
        <v>22</v>
      </c>
      <c r="G17" s="187" t="s">
        <v>436</v>
      </c>
    </row>
    <row r="18" spans="1:7" s="191" customFormat="1" ht="12" customHeight="1">
      <c r="A18" s="202" t="s">
        <v>65</v>
      </c>
      <c r="B18" s="184" t="s">
        <v>22</v>
      </c>
      <c r="C18" s="173" t="s">
        <v>436</v>
      </c>
      <c r="D18" s="184" t="s">
        <v>22</v>
      </c>
      <c r="E18" s="173" t="s">
        <v>436</v>
      </c>
      <c r="F18" s="219" t="s">
        <v>22</v>
      </c>
      <c r="G18" s="187" t="s">
        <v>436</v>
      </c>
    </row>
    <row r="19" spans="1:7" s="191" customFormat="1" ht="12" customHeight="1">
      <c r="A19" s="199" t="s">
        <v>790</v>
      </c>
      <c r="B19" s="184" t="s">
        <v>22</v>
      </c>
      <c r="C19" s="173" t="s">
        <v>436</v>
      </c>
      <c r="D19" s="184" t="s">
        <v>22</v>
      </c>
      <c r="E19" s="173" t="s">
        <v>436</v>
      </c>
      <c r="F19" s="219" t="s">
        <v>22</v>
      </c>
      <c r="G19" s="187" t="s">
        <v>436</v>
      </c>
    </row>
    <row r="20" spans="1:7" s="170" customFormat="1" ht="12" customHeight="1">
      <c r="A20" s="203" t="s">
        <v>783</v>
      </c>
      <c r="B20" s="185" t="s">
        <v>22</v>
      </c>
      <c r="C20" s="178" t="s">
        <v>436</v>
      </c>
      <c r="D20" s="185" t="s">
        <v>22</v>
      </c>
      <c r="E20" s="178" t="s">
        <v>436</v>
      </c>
      <c r="F20" s="215" t="s">
        <v>22</v>
      </c>
      <c r="G20" s="189" t="s">
        <v>436</v>
      </c>
    </row>
    <row r="21" spans="1:7" s="191" customFormat="1" ht="12" customHeight="1">
      <c r="A21" s="199" t="s">
        <v>784</v>
      </c>
      <c r="B21" s="184"/>
      <c r="C21" s="176"/>
      <c r="D21" s="184"/>
      <c r="E21" s="176"/>
      <c r="F21" s="219"/>
      <c r="G21" s="188"/>
    </row>
    <row r="22" spans="1:7" s="191" customFormat="1" ht="12" customHeight="1">
      <c r="A22" s="202" t="s">
        <v>88</v>
      </c>
      <c r="B22" s="183" t="s">
        <v>775</v>
      </c>
      <c r="C22" s="173" t="s">
        <v>436</v>
      </c>
      <c r="D22" s="184" t="s">
        <v>775</v>
      </c>
      <c r="E22" s="173" t="s">
        <v>436</v>
      </c>
      <c r="F22" s="219" t="s">
        <v>775</v>
      </c>
      <c r="G22" s="187" t="s">
        <v>436</v>
      </c>
    </row>
    <row r="23" spans="1:7" s="170" customFormat="1" ht="12" customHeight="1">
      <c r="A23" s="203" t="s">
        <v>788</v>
      </c>
      <c r="B23" s="185"/>
      <c r="C23" s="178"/>
      <c r="D23" s="185"/>
      <c r="E23" s="178"/>
      <c r="F23" s="215"/>
      <c r="G23" s="189"/>
    </row>
    <row r="24" spans="1:7" s="191" customFormat="1" ht="12" customHeight="1">
      <c r="A24" s="202" t="s">
        <v>91</v>
      </c>
      <c r="B24" s="184" t="s">
        <v>775</v>
      </c>
      <c r="C24" s="176"/>
      <c r="D24" s="184" t="s">
        <v>22</v>
      </c>
      <c r="E24" s="173" t="s">
        <v>436</v>
      </c>
      <c r="F24" s="219" t="s">
        <v>775</v>
      </c>
      <c r="G24" s="188"/>
    </row>
    <row r="25" spans="1:7" s="191" customFormat="1" ht="12" customHeight="1">
      <c r="A25" s="202" t="s">
        <v>92</v>
      </c>
      <c r="B25" s="184" t="s">
        <v>775</v>
      </c>
      <c r="C25" s="176"/>
      <c r="D25" s="184" t="s">
        <v>775</v>
      </c>
      <c r="E25" s="176"/>
      <c r="F25" s="219" t="s">
        <v>785</v>
      </c>
      <c r="G25" s="187" t="s">
        <v>436</v>
      </c>
    </row>
    <row r="26" spans="1:7" s="191" customFormat="1" ht="12" customHeight="1">
      <c r="A26" s="202" t="s">
        <v>93</v>
      </c>
      <c r="B26" s="184" t="s">
        <v>22</v>
      </c>
      <c r="C26" s="173" t="s">
        <v>437</v>
      </c>
      <c r="D26" s="184" t="s">
        <v>22</v>
      </c>
      <c r="E26" s="173" t="s">
        <v>437</v>
      </c>
      <c r="F26" s="219" t="s">
        <v>785</v>
      </c>
      <c r="G26" s="187" t="s">
        <v>436</v>
      </c>
    </row>
    <row r="27" spans="1:7" s="191" customFormat="1" ht="12" customHeight="1">
      <c r="A27" s="199" t="s">
        <v>97</v>
      </c>
      <c r="B27" s="184" t="s">
        <v>785</v>
      </c>
      <c r="C27" s="173" t="s">
        <v>436</v>
      </c>
      <c r="D27" s="184" t="s">
        <v>785</v>
      </c>
      <c r="E27" s="176"/>
      <c r="F27" s="219" t="s">
        <v>785</v>
      </c>
      <c r="G27" s="188"/>
    </row>
    <row r="28" spans="1:7" s="191" customFormat="1" ht="12" customHeight="1">
      <c r="A28" s="199" t="s">
        <v>787</v>
      </c>
      <c r="B28" s="184"/>
      <c r="C28" s="176"/>
      <c r="D28" s="184"/>
      <c r="E28" s="176"/>
      <c r="F28" s="219"/>
      <c r="G28" s="188"/>
    </row>
    <row r="29" spans="1:7" s="191" customFormat="1" ht="12" customHeight="1">
      <c r="A29" s="202">
        <v>1</v>
      </c>
      <c r="B29" s="184" t="s">
        <v>22</v>
      </c>
      <c r="C29" s="173" t="s">
        <v>437</v>
      </c>
      <c r="D29" s="184" t="s">
        <v>775</v>
      </c>
      <c r="E29" s="176"/>
      <c r="F29" s="219" t="s">
        <v>775</v>
      </c>
      <c r="G29" s="188"/>
    </row>
    <row r="30" spans="1:7" s="191" customFormat="1" ht="12" customHeight="1">
      <c r="A30" s="202">
        <v>2</v>
      </c>
      <c r="B30" s="184" t="s">
        <v>22</v>
      </c>
      <c r="C30" s="173" t="s">
        <v>436</v>
      </c>
      <c r="D30" s="184" t="s">
        <v>775</v>
      </c>
      <c r="E30" s="176"/>
      <c r="F30" s="219" t="s">
        <v>775</v>
      </c>
      <c r="G30" s="188"/>
    </row>
    <row r="31" spans="1:7" s="191" customFormat="1" ht="12" customHeight="1">
      <c r="A31" s="202" t="s">
        <v>139</v>
      </c>
      <c r="B31" s="184" t="s">
        <v>22</v>
      </c>
      <c r="C31" s="173" t="s">
        <v>436</v>
      </c>
      <c r="D31" s="184" t="s">
        <v>775</v>
      </c>
      <c r="E31" s="176"/>
      <c r="F31" s="219" t="s">
        <v>775</v>
      </c>
      <c r="G31" s="188"/>
    </row>
    <row r="32" spans="1:7" s="191" customFormat="1" ht="12" customHeight="1">
      <c r="A32" s="199" t="s">
        <v>786</v>
      </c>
      <c r="B32" s="184"/>
      <c r="C32" s="176"/>
      <c r="D32" s="184"/>
      <c r="E32" s="176"/>
      <c r="F32" s="219"/>
      <c r="G32" s="188"/>
    </row>
    <row r="33" spans="1:7" s="191" customFormat="1" ht="12" customHeight="1">
      <c r="A33" s="202" t="s">
        <v>111</v>
      </c>
      <c r="B33" s="186" t="s">
        <v>22</v>
      </c>
      <c r="C33" s="177"/>
      <c r="D33" s="184" t="s">
        <v>775</v>
      </c>
      <c r="E33" s="173"/>
      <c r="F33" s="219" t="s">
        <v>775</v>
      </c>
      <c r="G33" s="187"/>
    </row>
    <row r="34" spans="1:7" s="191" customFormat="1" ht="12" customHeight="1">
      <c r="A34" s="202" t="s">
        <v>112</v>
      </c>
      <c r="B34" s="184" t="s">
        <v>785</v>
      </c>
      <c r="C34" s="173" t="s">
        <v>437</v>
      </c>
      <c r="D34" s="184" t="s">
        <v>775</v>
      </c>
      <c r="E34" s="173"/>
      <c r="F34" s="219" t="s">
        <v>775</v>
      </c>
      <c r="G34" s="187"/>
    </row>
    <row r="35" spans="1:7" s="191" customFormat="1" ht="12" customHeight="1">
      <c r="A35" s="202" t="s">
        <v>113</v>
      </c>
      <c r="B35" s="184" t="s">
        <v>22</v>
      </c>
      <c r="C35" s="173" t="s">
        <v>437</v>
      </c>
      <c r="D35" s="184" t="s">
        <v>775</v>
      </c>
      <c r="E35" s="173"/>
      <c r="F35" s="219" t="s">
        <v>775</v>
      </c>
      <c r="G35" s="187"/>
    </row>
    <row r="36" spans="1:7" s="191" customFormat="1" ht="12" customHeight="1">
      <c r="A36" s="202" t="s">
        <v>114</v>
      </c>
      <c r="B36" s="184" t="s">
        <v>775</v>
      </c>
      <c r="C36" s="177"/>
      <c r="D36" s="184" t="s">
        <v>775</v>
      </c>
      <c r="E36" s="173"/>
      <c r="F36" s="219" t="s">
        <v>775</v>
      </c>
      <c r="G36" s="190"/>
    </row>
    <row r="37" spans="1:7" s="191" customFormat="1" ht="12" customHeight="1">
      <c r="A37" s="202" t="s">
        <v>115</v>
      </c>
      <c r="B37" s="184" t="s">
        <v>775</v>
      </c>
      <c r="C37" s="177"/>
      <c r="D37" s="184" t="s">
        <v>775</v>
      </c>
      <c r="E37" s="173"/>
      <c r="F37" s="219" t="s">
        <v>775</v>
      </c>
      <c r="G37" s="187"/>
    </row>
    <row r="38" spans="1:7" s="191" customFormat="1" ht="12" customHeight="1">
      <c r="A38" s="199" t="s">
        <v>121</v>
      </c>
      <c r="B38" s="184" t="s">
        <v>22</v>
      </c>
      <c r="C38" s="173" t="s">
        <v>436</v>
      </c>
      <c r="D38" s="184" t="s">
        <v>22</v>
      </c>
      <c r="E38" s="173" t="s">
        <v>436</v>
      </c>
      <c r="F38" s="219" t="s">
        <v>22</v>
      </c>
      <c r="G38" s="187" t="s">
        <v>436</v>
      </c>
    </row>
    <row r="39" spans="1:7" s="191" customFormat="1" ht="12" customHeight="1">
      <c r="A39" s="199" t="s">
        <v>791</v>
      </c>
      <c r="B39" s="184"/>
      <c r="C39" s="176"/>
      <c r="D39" s="184"/>
      <c r="E39" s="176"/>
      <c r="F39" s="219"/>
      <c r="G39" s="188"/>
    </row>
    <row r="40" spans="1:7" s="191" customFormat="1" ht="12" customHeight="1">
      <c r="A40" s="202" t="s">
        <v>132</v>
      </c>
      <c r="B40" s="184" t="s">
        <v>22</v>
      </c>
      <c r="C40" s="173" t="s">
        <v>436</v>
      </c>
      <c r="D40" s="184" t="s">
        <v>22</v>
      </c>
      <c r="E40" s="173" t="s">
        <v>436</v>
      </c>
      <c r="F40" s="219" t="s">
        <v>22</v>
      </c>
      <c r="G40" s="187" t="s">
        <v>436</v>
      </c>
    </row>
    <row r="41" spans="1:7" s="191" customFormat="1" ht="12" customHeight="1">
      <c r="A41" s="202" t="s">
        <v>133</v>
      </c>
      <c r="B41" s="184" t="s">
        <v>22</v>
      </c>
      <c r="C41" s="173" t="s">
        <v>436</v>
      </c>
      <c r="D41" s="184" t="s">
        <v>22</v>
      </c>
      <c r="E41" s="173" t="s">
        <v>436</v>
      </c>
      <c r="F41" s="217" t="s">
        <v>22</v>
      </c>
      <c r="G41" s="187" t="s">
        <v>438</v>
      </c>
    </row>
    <row r="42" spans="1:7" s="191" customFormat="1" ht="12" customHeight="1">
      <c r="A42" s="202" t="s">
        <v>134</v>
      </c>
      <c r="B42" s="184" t="s">
        <v>775</v>
      </c>
      <c r="C42" s="173"/>
      <c r="D42" s="184" t="s">
        <v>775</v>
      </c>
      <c r="E42" s="176"/>
      <c r="F42" s="219" t="s">
        <v>775</v>
      </c>
      <c r="G42" s="187"/>
    </row>
    <row r="43" spans="1:7" s="191" customFormat="1" ht="12" customHeight="1">
      <c r="A43" s="202" t="s">
        <v>135</v>
      </c>
      <c r="B43" s="184" t="s">
        <v>775</v>
      </c>
      <c r="C43" s="173"/>
      <c r="D43" s="184" t="s">
        <v>775</v>
      </c>
      <c r="E43" s="176"/>
      <c r="F43" s="219" t="s">
        <v>775</v>
      </c>
      <c r="G43" s="187"/>
    </row>
    <row r="44" spans="1:7" s="213" customFormat="1" ht="12" customHeight="1">
      <c r="A44" s="204" t="s">
        <v>392</v>
      </c>
      <c r="B44" s="205" t="s">
        <v>785</v>
      </c>
      <c r="C44" s="206" t="s">
        <v>436</v>
      </c>
      <c r="D44" s="205" t="s">
        <v>785</v>
      </c>
      <c r="E44" s="206" t="s">
        <v>436</v>
      </c>
      <c r="F44" s="220" t="s">
        <v>785</v>
      </c>
      <c r="G44" s="207" t="s">
        <v>436</v>
      </c>
    </row>
  </sheetData>
  <mergeCells count="4">
    <mergeCell ref="A1:G1"/>
    <mergeCell ref="B2:C2"/>
    <mergeCell ref="D2:E2"/>
    <mergeCell ref="F2:G2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marginal effects total difficul</vt:lpstr>
      <vt:lpstr>marginal effects internal behav</vt:lpstr>
      <vt:lpstr>marginal effects extern behav</vt:lpstr>
      <vt:lpstr>marginal effects hyperactivity</vt:lpstr>
      <vt:lpstr>marginal effects prosocial beh</vt:lpstr>
      <vt:lpstr>marginal effects template</vt:lpstr>
      <vt:lpstr>Sheet9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mibopo</dc:creator>
  <cp:lastModifiedBy>Office User</cp:lastModifiedBy>
  <dcterms:created xsi:type="dcterms:W3CDTF">2016-04-20T11:21:43Z</dcterms:created>
  <dcterms:modified xsi:type="dcterms:W3CDTF">2016-05-19T01:38:50Z</dcterms:modified>
</cp:coreProperties>
</file>